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PROMOTION\Պատվիրատուներ (աութսորս)\ՄԵԾԱՄՈՐ 2025\2026\111. Սննդամթերք, ԷԱՃ_26-111 (Հե)\ինֆո\"/>
    </mc:Choice>
  </mc:AlternateContent>
  <xr:revisionPtr revIDLastSave="0" documentId="13_ncr:1_{6E520EAD-6E3A-4DAB-B3D8-9E705B9F1132}" xr6:coauthVersionLast="47" xr6:coauthVersionMax="47" xr10:uidLastSave="{00000000-0000-0000-0000-000000000000}"/>
  <bookViews>
    <workbookView xWindow="2940" yWindow="2940" windowWidth="21600" windowHeight="11295" xr2:uid="{00000000-000D-0000-FFFF-FFFF00000000}"/>
  </bookViews>
  <sheets>
    <sheet name="Շենավա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1" l="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5" i="1"/>
</calcChain>
</file>

<file path=xl/sharedStrings.xml><?xml version="1.0" encoding="utf-8"?>
<sst xmlns="http://schemas.openxmlformats.org/spreadsheetml/2006/main" count="248" uniqueCount="169">
  <si>
    <t>N</t>
  </si>
  <si>
    <t>Կարագ</t>
  </si>
  <si>
    <t>Հավի կրծքամիս</t>
  </si>
  <si>
    <t>Մակարոնեղեն</t>
  </si>
  <si>
    <t>Շաքարավազ</t>
  </si>
  <si>
    <t>Կաղամբ</t>
  </si>
  <si>
    <t>Ցորենաձավար</t>
  </si>
  <si>
    <t>Կաթնաշոռ</t>
  </si>
  <si>
    <t>Գազար</t>
  </si>
  <si>
    <t>Վարսակի փաթիլներ</t>
  </si>
  <si>
    <t>Բանան</t>
  </si>
  <si>
    <t>Ջեմ</t>
  </si>
  <si>
    <t>Խնձոր</t>
  </si>
  <si>
    <t>Սպանախ</t>
  </si>
  <si>
    <t>Հազար</t>
  </si>
  <si>
    <t>Կակաո</t>
  </si>
  <si>
    <t>Սալոր</t>
  </si>
  <si>
    <t>Դեղձ</t>
  </si>
  <si>
    <t>Դդմիկ</t>
  </si>
  <si>
    <t>Ցորենի ալյուր</t>
  </si>
  <si>
    <t>Աղ,կերակրի,մանր</t>
  </si>
  <si>
    <t>Կարմիր լոբի</t>
  </si>
  <si>
    <t>Նարինջ</t>
  </si>
  <si>
    <t>Հաճարաձավար</t>
  </si>
  <si>
    <t>Չամիչ</t>
  </si>
  <si>
    <t>Հավկիթ</t>
  </si>
  <si>
    <t>Ոսպ</t>
  </si>
  <si>
    <t xml:space="preserve">Ոլոռ </t>
  </si>
  <si>
    <t>Բազուկ</t>
  </si>
  <si>
    <t>Տոմատի մածուկ</t>
  </si>
  <si>
    <t>Արեվածաղկի ձեթ</t>
  </si>
  <si>
    <t>Հնդկաձավար</t>
  </si>
  <si>
    <t>Սոդա</t>
  </si>
  <si>
    <t>Կարտոֆիլ</t>
  </si>
  <si>
    <t xml:space="preserve">Սոխ </t>
  </si>
  <si>
    <t>Պանիր լոռի</t>
  </si>
  <si>
    <t>Կանաչ լոբի</t>
  </si>
  <si>
    <t>Բրոկոլի</t>
  </si>
  <si>
    <t>Կաթ</t>
  </si>
  <si>
    <t>Միս տավարի</t>
  </si>
  <si>
    <t>Քանակը</t>
  </si>
  <si>
    <t>Վարունգ</t>
  </si>
  <si>
    <t>Անվանումը</t>
  </si>
  <si>
    <t>կգ</t>
  </si>
  <si>
    <t>լ</t>
  </si>
  <si>
    <t>հատ</t>
  </si>
  <si>
    <t>Բրինձ</t>
  </si>
  <si>
    <t>Չափման միավոր</t>
  </si>
  <si>
    <t>Լոլիկ</t>
  </si>
  <si>
    <t>Պաքսիմատ</t>
  </si>
  <si>
    <t>Ելակ</t>
  </si>
  <si>
    <t>Մանդարին</t>
  </si>
  <si>
    <t>Ծիրան</t>
  </si>
  <si>
    <t>Խաղող</t>
  </si>
  <si>
    <t>Ազնվամորի</t>
  </si>
  <si>
    <t>Սիսեռ</t>
  </si>
  <si>
    <t>Բլղուր</t>
  </si>
  <si>
    <t>Պահածոյացված կանաչ ոլոռ</t>
  </si>
  <si>
    <t>Պահածոյացված եգիպտացորեն</t>
  </si>
  <si>
    <t>Ծաղկակաղամբ</t>
  </si>
  <si>
    <t>Մեղր</t>
  </si>
  <si>
    <t>Հաց սպիտակ</t>
  </si>
  <si>
    <t>Հաց ամբողջահատիկ</t>
  </si>
  <si>
    <t>Հաց լավաշ</t>
  </si>
  <si>
    <t>Պանիր չանախ</t>
  </si>
  <si>
    <t>Սմբուկ</t>
  </si>
  <si>
    <t>Աղացած կարմիր պղպեղ</t>
  </si>
  <si>
    <t>Դարչին</t>
  </si>
  <si>
    <t>Անալի կարագ</t>
  </si>
  <si>
    <t>Մածուն 2.5%</t>
  </si>
  <si>
    <t>Թթվասեր 10 %</t>
  </si>
  <si>
    <t>Կաթ 1.7 %</t>
  </si>
  <si>
    <t>Վարսակի թխվածքաբլիթ</t>
  </si>
  <si>
    <t>Կանաչ/կարմիր պղպեղ</t>
  </si>
  <si>
    <t>Եգիպտացորեն</t>
  </si>
  <si>
    <t>Փխրեցոջցիչ</t>
  </si>
  <si>
    <t>Համեմունքներ</t>
  </si>
  <si>
    <t>Վանիլին</t>
  </si>
  <si>
    <t>Մոշ</t>
  </si>
  <si>
    <t>Հաղարջ</t>
  </si>
  <si>
    <t>Համեմ</t>
  </si>
  <si>
    <t>Մաղադանոս</t>
  </si>
  <si>
    <t xml:space="preserve">Տեղնիկական բնութագիր </t>
  </si>
  <si>
    <t>Միավորի գին ՀՀ դրամ</t>
  </si>
  <si>
    <t>Կաթնաշոռ 18 և 9,0% յուղի պարունակությամբ, թթվայնությունը` 210-240º T, փաթեթավորված սպառողական տարաներով,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</si>
  <si>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Թարմ պաստերիզացված կաթից կամ սերուցքից պատրաստված, յուղայնությունը՝ 80,0-82,5%, բարձր որակի, թարմ վիճակում, պրոտեինի պարունակությունը 0,7 գ, ածխաջուր 0,7 գ, 740 կկալ 200-250 գ կամ 20-25 կգ գործարանային փաթեթներով, ԳՕՍՏ 37-91 կամ համարժեք։ Անվտանգությունը և մակնշումը՝ըստ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</si>
  <si>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Թարմ կովի անարատ կաթից պատրաստված թթվասեր, յուղայնությունը` 10 %-ից ոչ պակաս, թթվայնությունը` 65-100 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</si>
  <si>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Պանիր չանախ տեսակի, սպիտակ աղաջրային պանիր պատրաստված կովի կաթից, 36-40 % յուղայնությամբ։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</si>
  <si>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Ընտիր կամ սովորական տեսակի, քացր։ Արտադրանքը պետք է ունենա աղացած կարմիր պղպեղին բնորոշ բույր և համ՝ առանց օտար հոտերի և համերի։ Գույնը՝ կարմիրից մուգ կարմիր, համասեռ փոշիացրած կառուցվածքով։ Մանր աղացած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</si>
  <si>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Արտաքին տեսքը` արմատապտուղները թարմ, ամբողջական, առանց հիվանդությունների, չոր, չկեղտոտված, առանցճաքերի և վնասվածքների:Ներքինկառուցվածքը` միջուկըհյութալի, մուգկարմիր` տարբերերանգների: Արմատապտուղների չափսերը (ամենամեծլայնակիտրամագծով) 5-14սմ: Թույլատրվում է շեղումներն շված չափսերից և մեխանիկական վնասվածքներով 3 մմ ավել խորությամբ` ընդհանուրքանակի 5%-իցոչավելի: Արմատապտուղների նկպածհողիքանակությունը ոչ ավել քան ընդհանուր քանակի  1%:Մատակարարումն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</si>
  <si>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Ցորենի ալյուրին բնորոշ, առանց կողմնակի համի և հոտի: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</si>
  <si>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r>
      <t xml:space="preserve">Թարմ, չվնասված, չթոռոմած։ Ուղղաձիգ ցողունով, բարձրությունը՝ 30–50 սմ, մեծ, մուգ կանաչ, հյութալի, ձվաձև կամ եռանկյունաձև, հարթ կամ թեթև ալիքավոր եզրերով տերևներով։ Կապոցով կամ քաշով։ Մատակարարումն իրականացվում է առնվազն շաբաթական մեկ անգամ՝ </t>
    </r>
    <r>
      <rPr>
        <b/>
        <sz val="10"/>
        <rFont val="GHEA Grapalat"/>
        <family val="3"/>
      </rPr>
      <t xml:space="preserve">տարվա մեջ 8 ամսվա ընթացքում՝ ապրիլից-նոյեմբեր ամիսներին: </t>
    </r>
    <r>
      <rPr>
        <sz val="10"/>
        <rFont val="GHEA Grapalat"/>
        <family val="3"/>
      </rPr>
      <t>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r>
  </si>
  <si>
    <t>Ջեմ պատրաստված տարբեր մրգերից կամ հատապտուղներից, համասեռ զանգվածով, առանց օտար խառնուրդների, համերի և հավելումների, գույնը լինի համապատասխան օգտագործված մրգերի, ունենա տվյալ մրգին բնորոշ համ ու բույր, առաջին տեսակի ՀՍՏ-48-2007: Փաթեթավորված լինի 1 կգ ապակյա ստերիլ, հերմետիկ փակվող տարաներով։ Պիտանելիության ժամկետը՝ 6-12 ամիս։ Մակնշման վրա պետք է նշված լինի արտադրողը, բաղադրությունը, սննդային արժեքը, արտադրության և պիտանելիության ժամկետը։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</si>
  <si>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Ընտիր կամ սովորական տեսակի, լինեն ամբողջական և չվնասված պատիճներով, պատիճները պետք է հեշտությամբ կոտրվեն (չլինեն թելիկավոր կամ կոշտ), թարմ, բացից մինչև ոչ շատ մուգ կանաչ գույնով, առանց սևացած կամ դեղնած մասերի, քաղցրահամ։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8-րդ հոդվածի: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</si>
  <si>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Ցորենի 1-ին տեսակի ալյուրից պատրաստված, ՀՍՏ 31- 99։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 Մատակարարումը կիրականացվի Գնորդի կողմից նախնական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յուրաքանչյուր աշխատանքային օր ժամը 08։50-ից մինչև ժամը 09։15-ն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</si>
  <si>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Բարձրորակ ցորենի ալյուրից (հիմնականում՝ 1-ին կամ բարձրագույն կարգի), խմելու ջրից, սննդային աղից /ըստ արտադրողի բաղադրատոմսի կարող է ներառվել շաքարավազ, բուսայուղ, խմորիչ, և այլն/ պատրաստված թարմ լավաշ, արտաքին տեսքը լինի չվնասված, համաչափ կտրվածքով, լինի հավասար թխված՝ այրված կամ հում մասեր չունենա, ունենա բաց կաթնագույնից մինչև բաց դարչնագույն միատեսակ երանգ և թարմ լավաշին բնորոոշ համ ու հոտ։ Լավաշը փաթեթավորված պետք է լինի մաքուր, սննդամթերքի հետ շփման համար թույլատրելի պոլիէթիլենային կամ պոլիպրոպիլենային տոպրակներում, կամ թղթե կամ վակուումային տոպրակներում։ՀՍՏ 31- 99։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 Մատակարարումը կիրականացվի Գնորդի կողմից նախնական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յուրաքանչյուր աշխատանքային օր ժամը 08։50-ից մինչև ժամը 09։15-ն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</si>
  <si>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Բնական մեղր` ծաղկային կամ մեղրացողային, առանց մեխանիկական խառնուրդների և խմորման, ջրի զանգվածային բաժինը` 18,5 %-ից ոչ ավելի, սախարոզի զանգվածային մասը (ըստ բացարձակ չոր նյութի)` 5,5%-ից ոչ ավելի, ՀՍՏ 228-2003, փաթեթավորումը` ՀՍՏ 228-2003։ Անվտանգությունը և մակնշումը՝ N 2-III-4.9-01-2010 հիգիենիկ նորմատիվների և «Սննդամթերքի անվտանգության մասին» ՀՀ օրենքի 8-րդ հոդվածի։ Պիտանելիության մնացորդային ժամկետը ոչ պակաս քան 80 %Մատակարարումն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</si>
  <si>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պաստերիզացված կաթից կամ սերուցքից պատրաստված, առանց աղի կամ աղային նյութեր պարունակող բաղադրիչների օգտագործման, արտաքին տեսքը՝ միատարր, առանց մածուցիկության կամ հեղուկ կաթիլների, գույնը՝ սպիտակից մինչև դեղնավուն, միատեսակ գույնով, թարմ կարագին բնորոշ առանց օտար համի և հոտի։ Յուղայնությունը՝ 82,5%, բարձր որակի, թարմ վիճակում, պրոտեինի պարունակությունը 0,7 գ, ածխաջուր 0,7 գ, 740 կկալ 200-250 գ կամ 20-25 կգ գործարանային փաթեթներով, ԳՕՍՏ 37-91 կամ համարժեք։ Անվտանգությունը և մակնշումը՝ըստ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</si>
  <si>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կովի կաթից, ցածր յուղայնության առավելագույնը 2,5%, թթվայնությունը 65-1000T,: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</si>
  <si>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կովի կաթից, յուղայնությունը 3,2%-ից ոչ պակաս, թթվայնությունը 65-1000T,: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</si>
  <si>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Մածուն 3.2%</t>
  </si>
  <si>
    <t>Պանիր պինդ,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</si>
  <si>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Ձու սեղանի կամ դիետիկ, 1-րդ կարգի, տեսակավորված ըստ մեկ ձվի զանգվածի, դիետիկ ձվի պահման ժամկետը՝ 7 օր,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 N 1438-Ն որոշմանը և «Սննդամթերքի անվտանգության մասին» ՀՀ օրենքի 8-րդ հոդվածի։ Պիտանելիության մնացորդային ժամկետը ոչ պակաս քան 90 %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</si>
  <si>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Սպիտակ, խոշոր, բարձր, երկարավուն տեսակի,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</si>
  <si>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որակի երեք տեսակի, համասեռ, մաքուր, չոր` խոնավությունը` (14,0-17,0) % ոչ ավելի: Անվտանգությունը` ըստ N 2-III-4.9-01-2010 հիգիենիկ նորմատիվների,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</si>
  <si>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որակի։ Համասեռ, մաքուր, չոր` խոնավությունը` (14,0-17,0) % ոչ ավելի: Անվտանգությունը` ըստ N 2-III-4.9-01-2010 հիգիենիկ նորմատիվների, «Սննդամթերքի անվտանգության մասինե ՀՀ օրենքի 8-րդ հոդվածի: կեղտոտվածության աստիճանը ոչ ավել քան 1%: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</si>
  <si>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Ձավար ցորենի I, II և III տեսակի, ստացված ցորենի թեփահան հատիկների հղկմամբ, կամ հետագա կոտրատմամբ,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ԳՕՍՏ 276-60։ Մաքուր առանց աղբի։ Անվտանգությունը՝ըստ N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</si>
  <si>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Պահածո կանաչ ոլոռ բարձր տեսակի, հերմետիկ փակ ապակյա տարաներով: Անվտանգությունը` ըստ N 2-III-4.9-01-2010 հիգիենիկ նորմատիվների,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</si>
  <si>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Եգիպտացորեն:  Ընտիր հատիկավոր: Մթերքը մանրէազերծված է:Անվտանգությունը` ըստ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հուլիսից-նոյեմբեր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</si>
  <si>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Եգիպտացորենի պահածո:  Ընտիր հատիկավոր: Մթերքը մանրէազերծված է:Անվտանգությունը` ըստ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</si>
  <si>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Չորացրած, կեղևած, դեղին կամ կանաչ գույնի: Անվտանգությունը՝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</si>
  <si>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Մակարոն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</si>
  <si>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Ստացված ցորենի թեփահան հատիկների հղկմամբ, կամ հետագա կոտրատմամբ, ցորենի հատիկները լինեն հղկված ծայրերով կամ հղկված կլոր հատիկների ձևով, խոնավությունը 14%-ից ոչ ավելի, աղբային խառնուկները 0,3%-ից ոչ ավելի, պատրաստված բարձր և առաջին տեսակի ցորենից,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</si>
  <si>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Լոբի գունավոր, միագույն, գունավոր ցայտուն, չոր` խոնավությունը 15 %-ից ոչ ավելի կամ միջին չորությամբ` (15,1-18,0) %: Անվտանգությունը` ըստ N 2-III-4.9-01-2010 հիգիենիկ նորմատիվների, «Սննդամթերքի անվտանգության մասին» ՀՀ օրենքի 8-րդ հոդվածի: Պիտանելիության մնացորդային ժամկետը ոչ պակաս 50 %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</si>
  <si>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Ստացված հաճարի հատիկներից, հատիկներով խոնավությունը 15 %-ից ոչ ավելի, փաթեթավորումը` 10 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</si>
  <si>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</si>
  <si>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Վարսակի փաթիլներ, չափածրարված ստվարաթղթե տուփերով: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</si>
  <si>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</si>
  <si>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Պատրասված վարսակի բարձրորակ հումքից՝ առանց արհեստական գունաներկի։ 1 հատի քաշը 20 գրամ, 20 գրամում սպիտակուցներ 0,5 %, ճարպեր՝ 0,5 %, ածղաջրեր՝ 11,8%, էներգետիկ արժեքը՝ 54 կկալ։ Հարթ կամ թեթևակի փշրվող մակերեսով, առանց այրված մասերի։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</si>
  <si>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ալյուրի, սպիտակ հացի կրկնակի չորացման և մանրացման միջոցով , չոր հաց է  8-12%  խոնավության: Պահպանվում է երկար, չկորցնելով սննդարար հատկությունները: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</si>
  <si>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Բաց շագանակագույնից մինչև մուգ շագանակագույն գույնի փոշի, առանց մոխրագույն հետքերի, առանց կողմնակի համի ու հոտի, 100 գրամի սննդային և էներգետիկ արժեք` 27.3 գրամ, ճարպեր` 10.0 գր., ածխաջրեր` 12.2 գր., վիտամին PP 1.8 մգր., վիտամին B1 0.1 մգր., վիտամին B2 0.2 գր., Na 13մգր., K 1509մգր., ca 128մգր., Mg 425մգր., P655մգր.։ Էներգետիկ արժեք 289 կկալ։Պահպանել չոր և զով վայրում /18+3/ C օդի ջերմաստիճանիև 75%-ից ոչ բարձրհարաբերականխոնավությանպայմաններում։Անվտանգությունը` ըստ N 2-III-4.9-01- 2010 հիգիենիկնորմատիվների, իսկմակնշումը` “Սննդամթերքիանվտանգությանմասին” ՀՀ օրենքի 8-րդհոդվածի: Պիտանելիությանմնացորդայինժամկետըոչպակասքան 80 %: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</si>
  <si>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բնական ծագման, առանց օտար համերի և հոտերի կամ խառնուրդների։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</si>
  <si>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Վանիլինի փաթեթավորումը ՝ գործարանային չափածրարված 100 գրամանոց թղթյա տոպրակներով: ՀՀ գործող նորմերին և ստանդարտներին համապատասխան: ԳՕՍՏ 2156-76:Անվտանգությունը և մակնշումը՝ N 2-III-4.9-01-2010 հիգենիկ նորմատիվների և Սննդամթերքի անվտանգության մասին,ՀՀ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</si>
  <si>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Չոր, գործարանային փաթեթավորված, 1 տուփիքաշը՝ 100 գրամ, չափածրարված, խոնավությունը` 8 տոկոսից ոչ ավելի: ։ Պիտանելիությանմնացորդայինժամկետըոչպակասքան 60 տոկոսից։Մատակարարումն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</si>
  <si>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Սոդասննդային, սպիտակ, առանց ավելորդ հոտերի, չափածրարված 500 գր թղթե տարրաներում, արտադրող երկիր Ռուսաստան, համապատասխան գործող նորմերի և ստանդարտների (ԳՕՍՏ 2156-76): Անվտանգությունը և մակնշումը՝ ՄՄ ՏԿ 021/2011 «Սննդամթերքի անվտանգության մասին», ՄՄ ՏԿ 022/2011 «Սննդամթերքի մակնշման մասին» և «Սննդամթերքի անվտանգության 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</si>
  <si>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Սև պղպեղ, սխտորի փոշի, դափնու տերև, հավի մսի համեմունք, /տեսակը ըստ Պատվիրատուի պահանջի/ պատրաստված բնական ծագման, առանց օտար համերի և հոտերի կամ խառնուրդների։ Համեմունքները փաթեթավորված լինեն չափածրարված սննդամթերքի պահպանման համար պիտանի 100 գրամանոց թղթյա տոպրակներով։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</si>
  <si>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Վաղահաս և ուշահաս, I տեսակի, չցրտահարված, առանց վնասվածքների, կլորձվաձև, տրամագիծը՝ 10սմ-ից ոչ պակաս: Տեսականումաքրությունը`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</si>
  <si>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կծու, կիսակծու կամ քաղցր, սպիտակ ընտիր տեսակի, նեղ մասի տրամագիծը 3 սմ-ից ոչ պակաս, ԳՕՍՏ 27166-86, անվտանգությունը՝ ըստ ՀՀ կառավարության 2006թ. դեկտեմբերի 21-ի N 1913-Ն որոշմամբհաստատված‚ Թարմ պտուղ 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</si>
  <si>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Բարձր կամ առաջին տեսակների, ապակե կամ մետաղյա տարաներով, փաթեթավորումը` մինչև 10 դմ3 տարողությամբ, ԳՕՍՏ 3343-89: Անվտանգությունը` N 2-III-4.9-01-2010 հիգիենիկ նորմատիվների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</si>
  <si>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Արևածաղկի ձեթ, ռաֆինացված, (զտած)  Պատրաստված արևածաղկի սերմերի լուծամզման և ճզմման եղանակով, բարձրտեսակի, զտված, հոտազերծված։ Անվտանգությունը՝ N 2-III-4.9-01-2010 հիգիենիկ նորմատիվների, մակնշումը`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</si>
  <si>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Կերակրի աղ` բարձր տեսակի, սպիտակ մանր բյուրեղիկներով, յոդացված ՀՍՏ 239-2005, չափածրարված 1 կգ պոլիէթիլենային կամ պոլիպրոպիլենային տոպրակներում Պիտանելիության ժամկետը արտադրման օրվանից ոչ պակաս 12 ամիս: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</si>
  <si>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</si>
  <si>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Պտղաբանական II խմբի (71-ից փոքր մինչև 63 մմ ներառյալ), թարմ, առողջ գլխիկներ՝ բնորոշ ձևով և գույնով, տերևները խիտ և հյութալի, առանց փտած կամ չորացած մասերի, գույնը՝ բաց կանաչից մինչև սպիտակավուն (կախված սորտից), համը՝ բնորոշ կաղամբի, առանց օտար համերի կամ հոտերի։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</si>
  <si>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Ընտիր կամ սովորական տեսակի, միատեսակ միջին չափի։ Արտաքին տեսքը լինի ամբողջական, հարթ մակերեսով, առանց ճմլված կամ վնասված մասերի, գույնը կանաչ, դեղնականաչ, կարմիր կամ մուգ կարմիր՝ ըստ հասունության։ Համը և բույրը բնորոշ թարմ պղպեղին, առանց օտար համերի կամ հոտերի։ Բերանի համար հաճելի, մսալի, հյութալի պատերով։ Փաթեթավորված պետք է լինի մաքուր, ոչ թունավոր, սննդային նյութերի հետ շփման համար թույլատրելի տարաների մեջ՝ տուփեր, պլաստիկ կասետներ կամ ցանցավոր պարկեր։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</si>
  <si>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առողջ տերևներ՝ բնորոշ ձևով և գույնով՝ բաց կանաչից մինչև մուգ կանաչ (կախված սորտից), տերևները՝ հյութալի, առանց փտած, չորացած կամ վնասված մասերի, համը՝ թեթև քաղցրույան կամ չեզոք, բնորոշ հազարին
առանց օտար հոտերի և համերի պտղաբանական II խմբի (71-իցփոքրմինչև 63 մմներառյալ), ԳՕՍՏ 4427-82։Անվտանգությունը և մակնշումը` ըստՀՀկառավարության 2006թ. դեկտեմբերի 21-ի N 1913-Նորոշմամբհաստատված «Թարմպտուղ-բանջարեղենիտեխնիկականկանոնակարգի» և «Սննդամթերքիանվտանգությանմասին» ՀՀ օրենքի 8-րդհոդվածի: Մատակարարումն իրականացվում է առնվազն շաբաթական մեկ անգամ՝ տարվա մեջ 8 ամսվա ընթացքում՝ ապրիլից-նոյեմբեր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</si>
  <si>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Նարինջ թարմ, հյութալի, առանց արտքաին վանսվածքների, առանց փտած հատվածների, պտղաբանական II խմբի (71-ից փոքր մինչև 63մմ ներառյալ), խիտ, միջին մեծության, կլոր կամ ձվաձև 200-250 գ միջին չափի, հեշտորեն առանձնացվող կեղևով, բաց նարնջագույնից մինչև վառ նարնջագույն երանգով, կեղևի հաստությունը՝ 6-10 մմ, ունենա նարինջին բնորոշ քաղցրաթթվային համ և հոտ։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5 ամսվա ընթացքում՝ փետրվարից-մարտ և հոկտեմբերից-դեկտեմբեր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</si>
  <si>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Բանան թարմ, արտաքին տեսքը լինի չվնասված, փտած հատվածներ չունենա, լինի վառ դեղին գույնի, առանց սև հետքերի, ունենա բանանին բնորոշ համ և հոտ, պտղաբանական II խմբի, ԳՕՍՏ 4427-82։Անվտանգությունը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</si>
  <si>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Տրամագիծը 6 սմ-ից ոչ պակաս, թարմ, մաքուր, առանց մեխանիկական վնասվածքների, առանց վնասատուների վնասվածքների և հիվանդությունների, պտղաբանական I խմբի, Հայաստանի տարբեր տեսակների, ԳՕՍՏ 21122-75, անվտանգությունը և մակնշումը` ըստ ՀՀ կառավարության 2006թ. դեկտեմբերի 21-ի N 1913-Ն որոշմամբ հաստատված “Թարմ պտուղ բանջարեղենի տեխնիկական կանոնակարգի”և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</si>
  <si>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Սալոր թարմ և քաղցր, տեղական, տարբեր տեսակի, միջին չափսերի: Առանց վնասվածքների: ԳՕՍՏ 21920-76: Անվտանգությունը՝ ըստ ՀՀ կառավարության 2006 թ. դեկտեմբերի 21-ի N 1913-Ն որոշմամբ հաստատված «Թարմ պտուղ 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հուլիսից-սեպտեմբեր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</si>
  <si>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Մանդարին թարմ, I պտղաբանական խմբի, վառ դեղին կամ վառ նարնջագույն բարակ կեղևով և հյութալի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փետրվարից-մարտ և հոկտեմբերից-դեկտեմբեր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</si>
  <si>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Ծիրան թարմ և քաղցր, տեղական տարբեր տեսակի, միջին չափսերի: Առանց վնասվածքների, վառ դեղինից մինչև ծիրանագույնի երանգների: ԳՕՍՏ 21920-76: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մայիսից-հուլիս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</si>
  <si>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մոշ․ առանց արտաքին վնասվածքների, միջինից մինչև մեծ չափերի։ Արտաքին տեսքը լինի մաքուր, առանց մեխանիկական վնասվածքների և օտար խառնուրդների։ Գույնը՝ մուգ մանուշակագույնից մինչև սև երանգի՝ կախված տեսակից։ Համը քաղցր,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</si>
  <si>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ազնավամորի, առանց արտաքին վնասվածքների, միջինից մինչև մեծ չափերի։ Արտաքին տեսքը լինի մաքուր, առանց մեխանիկական վնասվածքների և օտար խառնուրդների։ Գույնը վառ կարմիրից մինչև մուգ մանուշակագույն կախված տեսակից։ Համը քաղցրաթթու,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</si>
  <si>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հատապտղուղներ՝ հաղարջ, առանց արտաքին վնասվածքների, միջինից մինչև մեծ չափերի։ Արտաքին տեսքը լինի մաքուր, առանց մեխանիկական վնասվածքների և օտար խառնուրդների։ Գույնը սևից մինչև մուգ մանուշակագույն կախված տեսակից և հասունության աստիճանից։ Համը քաղցրաթթու, բնորոշ տվյալ տեսակի պտուղին։ Հոտը լինի տվյալ հատապղտին բնորոշ, առանց օտար հոտերի։ Հյուսվածքները հյութալի, փափուկ, միջին խտությամբ։ԳՕՍՏ 23670-79: Պետք է փաթեթավորված լինեն մաքուր, սննդի համար նախատեսված տարաներում (պլաստիկ տուփեր, զամբյուղներ կամ փափուկ տոպրակներ)։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 Մատակարարումն իրականացվում է առնվազն շաբաթական մեկ անգամ՝ տարվա մեջ 5 ամսվա ընթացքում՝ մայիսից-սեպտեմբեր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</si>
  <si>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Խաղող թարմ և քաղցր, հյութալի, տեղական տարբեր տեսակի, միջին չափերի: Առանց վնասվածքների: ԳՕՍՏ 21920-76: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ՀՀ օրենքի 8-րդ հոդվածի Մատակարարումն իրականացվում է առնվազն շաբաթական մեկ անգամ՝ տարվա մեջ 3 ամսվա ընթացքում՝ օգոստոսից-հոկտեմբեր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</si>
  <si>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առանց արտաքին վնասվածքների, տեղական արտադրության, ելակին բնորոշ համ ու հոտով, քաղցրահամ: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4 ամսվա ընթացքում՝ մայիսից-օգոստոս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</si>
  <si>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առանց արտաքին վնասվածքների: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</si>
  <si>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Գործարանային մշակման խաղողից առանց կորիզի , պահպանված 5 C-ից մինչև 25 C ջերմաստիճանում 70 %-ից ոչ ավելի խոնավության պայմաններում: ԳՕՍՏ 6882-88: ՀՀ գործող նորմերին և ստանդարտներին համապատասխան: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</si>
  <si>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Պատրաստված ծիրանից, սալորրից, դեղձից, տանձից, տեղական; պահված 5-իցմինչև 20 C ջերմաստիճանում, 70 %-ից ոչ ավելի խոնավության պայմաններում։ Անվտանգությունը՝ըստ N 2-III-4.9-01-2010 հիգիենիկ նորմատիվների, իսկ մակնշումը` “Սննդամթերքի անվտանգության մասին” ՀՀ օրենքի 8-րդհոդվածի: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</si>
  <si>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Չիր</t>
  </si>
  <si>
    <t>Թարմ, կանաչից մինչև սպիտակավուն գույնի, առանց արտաքին վնասվածքների, միջին չափերի: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3 ամսվա ընթացքում՝ սեպտեմբերից-նոյեմբեր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</si>
  <si>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Թարմ, խիտ, մուգ կանաչ և առողջ, առանց վնասված հատվածների անվտանգությունը` ըստ N 2-III-4,9-01-2003 (ՌԴ Սան Պին 2,3,2-1078-01) սանիտարահամաճարակային կանոնների և նորմերի և ՙՍննդամթերքի անվտանգության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</si>
  <si>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Պաստերացված կովի կաթ 1,7 % յուղայնությամբ, թթվայնությունը` 16-210T, ԳՕՍՏ 13277-79: Անվտանգությունը և մակնշումը` N 2-III-4,9-01-2003 (ՌԴՍանՊին 2,3,2-1078-01) սանիտարահամաճարակային կանոնների և նորմերի և «Սննդամթերքիանվտանգությանմասին» ՀՀ օրենքի 9-րդհոդվածի: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</si>
  <si>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Պաստերացված կովի կաթ 3 % յուղայնությամբ, թթվայնությունը` 16-210T, ԳՕՍՏ 13277-79: Անվտանգությունը և մակնշումը` N 2-III-4,9-01-2003 (ՌԴՍանՊին 2,3,2-1078-01) սանիտարահամաճարակային կանոնների և նորմերի և «Սննդամթերքիանվտանգությանմասին» ՀՀ օրենքի 9-րդհոդվածի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</si>
  <si>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Կանաչի համեմ, 1 կապը 100-150 գրամ, անվտանգությունը` ըստ N 2-III-4,9-01-2003 (ՌԴ ՍանՊին 2,3,2-1078-01) սանիտարահամաճարակայինկանոնների և նորմերի և «Սննդամթերքիանվտանգությանմասին»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</si>
  <si>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Կանաչի մաղադանոս, 1 կապը 100-150 գրամ, անվտանգությունը` ըստ N 2-III-4,9-01-2003 (ՌԴ ՍանՊին 2,3,2-1078-01) սանիտարահամաճարակայինկանոնների և նորմերի և «Սննդամթերքիանվտանգությանմասին» ՀՀ օրենքի 9-րդ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</si>
  <si>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Սմբուկ թարմ, միջին չափի, առանց դառնահամության, ԳՕՍՏ 13907-86:Անվտանգությունը `ըստ N25-III-4.9-01-2010 հիգիենիկ նորմատիվների և ,,Սննդամթերքի անվտանգության մասին ..ՀՀ օրենքի 9-րդ հոդվածի: Մատակարարումն իրականացվում է առնվազն շաբաթական մեկ անգամ՝ տարվա մեջ 4 ամսվա ընթացքում՝ հուլիսից-հոկտեմբեր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</si>
  <si>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Լոլիկ թարմ օգտագործման տեսակի, վառ կարմիր երանգի, ոչ փափուկ, միջին կամ խոշոր չափերի, առանց արտքաին վնասվածքների, առանց փտած մասերի, անվտանգությունը `ըստ N2-III-4,9-01-2003/ՌԴ Սան Պին 2,3,2-1078-01/ սանիտարահամաճարակային կանոնների և նորմերի «Սննամթերքի 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</si>
  <si>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Վարունգ թարմ, օգտագործման տեսակի, վառ կանաչ գույնի, քաղցրահամ, թարմ վարունգին բնորոշ համի և հոտի, առանց օտար համերի, անվտանգությունը` ըստ N 2-III-4,9-01-2003 (ՌԴ ՍանՊին 2,3,2-1078-01) սանիտարահամաճարակային կանոնների և նորմերի և «Սննդամթերքի անվտանգության մասին» ՀՀ օրենքի 9-րդ հոդվածի: Մատակարարումն իրականացվում է առնվազն շաբաթական մեկ անգամ՝ տարվա մեջ 6 ամսվա ընթացքում՝ մայիսից-հոկտեմբեր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Վճարումը կիրականացվի փաստացի մատակարարված ապրանքի դիմաց՝  դուրս գրված հաշիվ ապրանքագրի, հանձնման-ընդունման արձանագրության և ֆիքսման ակտի հիման վրա:</t>
  </si>
  <si>
    <t>Միս տավարի պաղեցրած, փափուկ միս առանց ոսկորի, զարգացած մկաններով, պահված 0°C -ից մինչև 4°C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Անվտանգությունը և մակնշումը` ըստ ՀՀ կառա- վարության 2006թ. հոկտեմբերի 19-ի N 1560-Ն որոշմամբ հաստատված «Մսի և մսամթերքի տեխնիկական կանոնակարգի» և «Սննդամթերքի անվտանգության մասին» ՀՀ օրենքի 8-րդ հոդվածի: ՀՍՏ 342-2011: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</si>
  <si>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Դեղձ կգ Թարմ և քաղցր, հյութալի, տարբեր տեսակի, միջին չափսերի, առանց վնասվածքների և փտած մասերի: ԳՕՍՏ 21833- 76: Անվտանգությունը և մակնշումը` ըստ ՀՀ կառավարության 2006թ. դեկտեմբերի 21-ի N 1913-Ն որոշմամբ հաստատված «Թարմ պտուղ- բանջարեղենի տեխնիկական կանոնակարգի» և «Սննդամթերքի անվտանգության մասին» ՀՀ օրենքի 8-րդ հոդվածի։ Անվտանգությունը`ըստ N 2-lll-4.9-0.1-2010 հիգիենիկ նորմատիվների, իսկ մակնշումը` Սննդամթերքի անվտանգության մասին ՀՀ օրենքի 8-րդ հոդվածի։ Մատակարարումն իրականացվում է առնվազն շաբաթական մեկ անգամ՝ տարվա մեջ 5 ամսվա ընթացքում՝ հունիսից-հոկտեմբեր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</si>
  <si>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Հավի /կրծքամիս/, պաղեցրած, միսը պետք է լինի առանց ոսկորի, առանց կաշվի, առանց արյան և հյուսվածքային մնացորդների,  տեղական կամ համարժեք, մաքուր, արյունազրկված, ունենա թարմ հավի մսին բնորոշ հոտ և համ,փաթեթավորված լինի մաքուր, սննդային պիտանի պոլիէթիլենային կամ վակուումային տոպրակներով։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 ՀՀ կառավարության 2017թ. մարտի 9-ի 10-րդ նիստի արձանագրության: Մսամթերքի տեղափոխումը կատարել համապատասխան սառնարան մեքենաերով, որը ունի համապատասխան ջերմաստիճան: ԳՕՍՏ 25391-82։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</si>
  <si>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Դդում</t>
  </si>
  <si>
    <t>Թարմ, առանց արտաքին վնասվածքների: ԳՕՍՏ 23670-79: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 Մատակարարումն իրականացվում է առնվազն շաբաթական մեկ անգամ՝ տարվա մեջ 4 ամսվա ընթացքում՝ սեպտեմբերից-դեկտեմբեր ամիսներին: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</si>
  <si>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r>
      <t xml:space="preserve">ՀՀ Արմավիրի մարզի Մեծամոր խոշորացված համայնքի </t>
    </r>
    <r>
      <rPr>
        <b/>
        <sz val="14"/>
        <color theme="1"/>
        <rFont val="Calibri"/>
        <family val="2"/>
        <charset val="204"/>
      </rPr>
      <t>«Շենավան</t>
    </r>
    <r>
      <rPr>
        <b/>
        <sz val="14"/>
        <color theme="1"/>
        <rFont val="GHEA Grapalat"/>
        <family val="3"/>
      </rPr>
      <t xml:space="preserve"> գյուղի մանկապարտեզ» ՀՈԱԿ-ի 2026 թ․-ի սննդի գնման պահանջարկը՝ ըստ երեխա թվի   </t>
    </r>
    <r>
      <rPr>
        <b/>
        <sz val="14"/>
        <color theme="1"/>
        <rFont val="Calibri"/>
        <family val="2"/>
        <charset val="204"/>
      </rPr>
      <t>(70 երեխա)</t>
    </r>
  </si>
  <si>
    <t>Կարմիր սոխ</t>
  </si>
  <si>
    <t>Թարմ, կծու, կիսակծու կամ քաղցր, կարմիր ընտիր տեսակի, նեղ մասի տրամագիծը 3 սմ-ից ոչ պակաս, առանց վնասված և փտած հատվածների։ ԳՕՍՏ 27166-86, անվտանգությունը՝ ըստ ՀՀ կառավարության 2006թ. դեկտեմբերի 21-ի N 1913-Ն որոշմամբհաստատված‚ Թարմ պտուղ բանջարեղենի տեխնիկական կանոնակարգի և Սննդամթերքի անվտանգության մասին ՀՀ օրենքի 8-րդ հոդվածի: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</si>
  <si>
    <t>Կաթ 2․5 %</t>
  </si>
  <si>
    <t>Պաստերացված կովի կաթ 2,5 % յուղայնությամբ, թթվայնությունը` 16-210T, ԳՕՍՏ 13277-79: Անվտանգությունըևմակնշումը` N 2-III-4,9-01-2003 (ՌԴՍանՊին 2,3,2-1078-01) սանիտարահամաճարակայինկանոններիևնորմերիև «Սննդամթերքիանվտանգությանմասին» ՀՀօրենքի 9-րդհոդվածի : Մատակարարումն իրականացվում է առնվազն շաբաթական մեկ անգամ: Մատակարարման կոնկրետ օրը որոշվում է Գնորդի կողմից նախնական (ոչ շուտ քան 3 օրացուցային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Մատակարարումը պետք է իրականացվի աշխատանքային օրերին ժամը 09։00-ից մինչև ժամը 13։00-ն ընկած ժամանակահատվածում;
Մատակարարված ապրանքի դիմաց վճարումը կիրականացվի փաստացի մատակարարված ապրանքի դիմաց՝ մատակարարված ապրանքի մասով դուրս գրված հաշիվ ապրանքագրի, հանձնման-ընդունման արձանագրության և ֆիքսման ակտի հիմման վրա: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</si>
</sst>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charset val="204"/>
      <scheme val="minor"/>
    </font>
    <font>
      <sz val="14"/>
      <color theme="1"/>
      <name val="GHEA Grapalat"/>
      <family val="3"/>
    </font>
    <font>
      <b/>
      <sz val="14"/>
      <color theme="1"/>
      <name val="GHEA Grapalat"/>
      <family val="3"/>
    </font>
    <font>
      <b/>
      <sz val="14"/>
      <color theme="1"/>
      <name val="Calibri"/>
      <family val="2"/>
      <charset val="204"/>
    </font>
    <font>
      <b/>
      <sz val="12"/>
      <color theme="1"/>
      <name val="GHEA Grapalat"/>
      <family val="3"/>
    </font>
    <font>
      <sz val="10"/>
      <name val="GHEA Grapalat"/>
      <family val="3"/>
    </font>
    <font>
      <sz val="12"/>
      <color theme="1"/>
      <name val="GHEA Grapalat"/>
      <family val="3"/>
    </font>
    <font>
      <sz val="10"/>
      <color theme="1"/>
      <name val="GHEA Grapalat"/>
      <family val="3"/>
    </font>
    <font>
      <b/>
      <sz val="10"/>
      <name val="GHEA Grapalat"/>
      <family val="3"/>
    </font>
    <font>
      <sz val="10"/>
      <color rgb="FF000000"/>
      <name val="GHEA Grapalat"/>
      <family val="3"/>
    </font>
    <font>
      <sz val="12"/>
      <name val="GHEA Grapalat"/>
      <family val="3"/>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8">
    <xf numFmtId="0" fontId="0" fillId="0" borderId="0" xfId="0"/>
    <xf numFmtId="0" fontId="1" fillId="2" borderId="0" xfId="0" applyNumberFormat="1" applyFont="1" applyFill="1"/>
    <xf numFmtId="0" fontId="1" fillId="2" borderId="0" xfId="0" applyNumberFormat="1" applyFont="1" applyFill="1" applyBorder="1"/>
    <xf numFmtId="0" fontId="1" fillId="2" borderId="0" xfId="0" applyNumberFormat="1" applyFont="1" applyFill="1" applyAlignment="1">
      <alignment horizontal="center" vertical="center"/>
    </xf>
    <xf numFmtId="0" fontId="2" fillId="2" borderId="0" xfId="0" applyNumberFormat="1" applyFont="1" applyFill="1" applyBorder="1" applyAlignment="1">
      <alignment horizontal="center" vertical="center"/>
    </xf>
    <xf numFmtId="0" fontId="2" fillId="2" borderId="0" xfId="0" applyNumberFormat="1" applyFont="1" applyFill="1" applyAlignment="1">
      <alignment horizontal="center" vertical="center"/>
    </xf>
    <xf numFmtId="0" fontId="1" fillId="2" borderId="0" xfId="0" applyNumberFormat="1" applyFont="1" applyFill="1" applyBorder="1" applyAlignment="1">
      <alignment horizontal="center" vertical="center"/>
    </xf>
    <xf numFmtId="0" fontId="2" fillId="2" borderId="0" xfId="0" applyNumberFormat="1" applyFont="1" applyFill="1" applyAlignment="1">
      <alignment horizontal="center"/>
    </xf>
    <xf numFmtId="0" fontId="2"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NumberFormat="1" applyFont="1" applyFill="1" applyAlignment="1">
      <alignment horizontal="center" vertical="center"/>
    </xf>
    <xf numFmtId="0" fontId="5" fillId="0" borderId="1" xfId="0" applyFont="1" applyBorder="1" applyAlignment="1">
      <alignment horizontal="center" vertical="center" wrapText="1"/>
    </xf>
    <xf numFmtId="0" fontId="5" fillId="2" borderId="10" xfId="0" applyFont="1" applyFill="1" applyBorder="1" applyAlignment="1">
      <alignment horizontal="center" vertical="center" wrapText="1"/>
    </xf>
    <xf numFmtId="0" fontId="2" fillId="2" borderId="0" xfId="0" applyNumberFormat="1" applyFont="1" applyFill="1" applyBorder="1" applyAlignment="1">
      <alignment horizontal="center"/>
    </xf>
    <xf numFmtId="0" fontId="9" fillId="0" borderId="1" xfId="0" applyFont="1" applyBorder="1" applyAlignment="1">
      <alignment horizontal="center" vertical="center" wrapText="1"/>
    </xf>
    <xf numFmtId="0" fontId="7" fillId="2" borderId="1" xfId="0" applyNumberFormat="1" applyFont="1" applyFill="1" applyBorder="1" applyAlignment="1">
      <alignment horizontal="center" wrapText="1"/>
    </xf>
    <xf numFmtId="0" fontId="7"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7" fillId="2" borderId="0" xfId="0" applyNumberFormat="1" applyFont="1" applyFill="1"/>
    <xf numFmtId="0" fontId="10" fillId="2" borderId="1" xfId="0" applyFont="1" applyFill="1" applyBorder="1" applyAlignment="1">
      <alignment horizontal="center" vertical="center" wrapText="1"/>
    </xf>
    <xf numFmtId="0" fontId="6" fillId="2" borderId="0" xfId="0" applyNumberFormat="1" applyFont="1" applyFill="1" applyBorder="1" applyAlignment="1">
      <alignment horizontal="center"/>
    </xf>
    <xf numFmtId="0" fontId="6" fillId="2" borderId="0" xfId="0" applyNumberFormat="1" applyFont="1" applyFill="1" applyAlignment="1">
      <alignment horizontal="center"/>
    </xf>
    <xf numFmtId="0" fontId="10" fillId="2" borderId="11"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2" fillId="2" borderId="9"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6"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2" fontId="1" fillId="2" borderId="0" xfId="0" applyNumberFormat="1"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8"/>
  <sheetViews>
    <sheetView tabSelected="1" topLeftCell="F83" zoomScaleNormal="100" workbookViewId="0">
      <selection activeCell="H84" sqref="H5:H84"/>
    </sheetView>
  </sheetViews>
  <sheetFormatPr defaultColWidth="19.875" defaultRowHeight="20.25" x14ac:dyDescent="0.35"/>
  <cols>
    <col min="1" max="1" width="5.25" style="3" customWidth="1"/>
    <col min="2" max="2" width="45.625" style="5" customWidth="1"/>
    <col min="3" max="3" width="196.75" style="7" customWidth="1"/>
    <col min="4" max="4" width="31.125" style="5" customWidth="1"/>
    <col min="5" max="5" width="25.875" style="3" customWidth="1"/>
    <col min="6" max="6" width="22.375" style="24" customWidth="1"/>
    <col min="7" max="16384" width="19.875" style="1"/>
  </cols>
  <sheetData>
    <row r="1" spans="1:8" ht="39" customHeight="1" x14ac:dyDescent="0.35">
      <c r="A1" s="26" t="s">
        <v>164</v>
      </c>
      <c r="B1" s="27"/>
      <c r="C1" s="27"/>
      <c r="D1" s="27"/>
      <c r="E1" s="27"/>
      <c r="F1" s="28"/>
    </row>
    <row r="2" spans="1:8" s="3" customFormat="1" ht="43.5" customHeight="1" x14ac:dyDescent="0.2">
      <c r="A2" s="29"/>
      <c r="B2" s="30"/>
      <c r="C2" s="30"/>
      <c r="D2" s="30"/>
      <c r="E2" s="30"/>
      <c r="F2" s="31"/>
    </row>
    <row r="3" spans="1:8" s="3" customFormat="1" ht="21.75" customHeight="1" x14ac:dyDescent="0.2">
      <c r="A3" s="32"/>
      <c r="B3" s="33"/>
      <c r="C3" s="33"/>
      <c r="D3" s="33"/>
      <c r="E3" s="33"/>
      <c r="F3" s="34"/>
    </row>
    <row r="4" spans="1:8" s="11" customFormat="1" ht="53.25" customHeight="1" x14ac:dyDescent="0.2">
      <c r="A4" s="9" t="s">
        <v>0</v>
      </c>
      <c r="B4" s="9" t="s">
        <v>42</v>
      </c>
      <c r="C4" s="9" t="s">
        <v>82</v>
      </c>
      <c r="D4" s="9" t="s">
        <v>47</v>
      </c>
      <c r="E4" s="9" t="s">
        <v>40</v>
      </c>
      <c r="F4" s="10" t="s">
        <v>83</v>
      </c>
      <c r="G4" s="35" t="s">
        <v>40</v>
      </c>
    </row>
    <row r="5" spans="1:8" ht="190.5" customHeight="1" x14ac:dyDescent="0.35">
      <c r="A5" s="8">
        <v>1</v>
      </c>
      <c r="B5" s="8" t="s">
        <v>63</v>
      </c>
      <c r="C5" s="19" t="s">
        <v>95</v>
      </c>
      <c r="D5" s="22" t="s">
        <v>43</v>
      </c>
      <c r="E5" s="22">
        <v>21</v>
      </c>
      <c r="F5" s="22">
        <v>550</v>
      </c>
      <c r="G5" s="22">
        <v>10</v>
      </c>
      <c r="H5" s="37">
        <f>+E5+G5</f>
        <v>31</v>
      </c>
    </row>
    <row r="6" spans="1:8" ht="156.75" customHeight="1" x14ac:dyDescent="0.35">
      <c r="A6" s="8">
        <v>2</v>
      </c>
      <c r="B6" s="8" t="s">
        <v>62</v>
      </c>
      <c r="C6" s="19" t="s">
        <v>94</v>
      </c>
      <c r="D6" s="22" t="s">
        <v>43</v>
      </c>
      <c r="E6" s="22">
        <v>420</v>
      </c>
      <c r="F6" s="22">
        <v>792</v>
      </c>
      <c r="G6" s="22">
        <v>190</v>
      </c>
      <c r="H6" s="37">
        <f t="shared" ref="H6:H69" si="0">+E6+G6</f>
        <v>610</v>
      </c>
    </row>
    <row r="7" spans="1:8" ht="129.75" customHeight="1" x14ac:dyDescent="0.35">
      <c r="A7" s="8">
        <v>3</v>
      </c>
      <c r="B7" s="8" t="s">
        <v>61</v>
      </c>
      <c r="C7" s="13" t="s">
        <v>94</v>
      </c>
      <c r="D7" s="22" t="s">
        <v>43</v>
      </c>
      <c r="E7" s="25">
        <v>700</v>
      </c>
      <c r="F7" s="22">
        <v>396</v>
      </c>
      <c r="G7" s="25">
        <v>700</v>
      </c>
      <c r="H7" s="37">
        <f t="shared" si="0"/>
        <v>1400</v>
      </c>
    </row>
    <row r="8" spans="1:8" ht="194.25" customHeight="1" x14ac:dyDescent="0.35">
      <c r="A8" s="8">
        <v>4</v>
      </c>
      <c r="B8" s="8" t="s">
        <v>60</v>
      </c>
      <c r="C8" s="13" t="s">
        <v>96</v>
      </c>
      <c r="D8" s="22" t="s">
        <v>43</v>
      </c>
      <c r="E8" s="22">
        <v>1</v>
      </c>
      <c r="F8" s="22">
        <v>40492</v>
      </c>
      <c r="G8" s="22">
        <v>1</v>
      </c>
      <c r="H8" s="37">
        <f t="shared" si="0"/>
        <v>2</v>
      </c>
    </row>
    <row r="9" spans="1:8" ht="213" customHeight="1" x14ac:dyDescent="0.35">
      <c r="A9" s="8">
        <v>5</v>
      </c>
      <c r="B9" s="8" t="s">
        <v>68</v>
      </c>
      <c r="C9" s="13" t="s">
        <v>97</v>
      </c>
      <c r="D9" s="22" t="s">
        <v>43</v>
      </c>
      <c r="E9" s="22">
        <v>13</v>
      </c>
      <c r="F9" s="22">
        <v>6285</v>
      </c>
      <c r="G9" s="22">
        <v>10</v>
      </c>
      <c r="H9" s="37">
        <f t="shared" si="0"/>
        <v>23</v>
      </c>
    </row>
    <row r="10" spans="1:8" ht="234.75" customHeight="1" x14ac:dyDescent="0.35">
      <c r="A10" s="8">
        <v>6</v>
      </c>
      <c r="B10" s="8" t="s">
        <v>1</v>
      </c>
      <c r="C10" s="12" t="s">
        <v>85</v>
      </c>
      <c r="D10" s="18" t="s">
        <v>43</v>
      </c>
      <c r="E10" s="18">
        <v>90</v>
      </c>
      <c r="F10" s="18">
        <v>2485</v>
      </c>
      <c r="G10" s="36">
        <v>80</v>
      </c>
      <c r="H10" s="37">
        <f t="shared" si="0"/>
        <v>170</v>
      </c>
    </row>
    <row r="11" spans="1:8" ht="183" customHeight="1" x14ac:dyDescent="0.35">
      <c r="A11" s="8">
        <v>7</v>
      </c>
      <c r="B11" s="8" t="s">
        <v>7</v>
      </c>
      <c r="C11" s="12" t="s">
        <v>84</v>
      </c>
      <c r="D11" s="18" t="s">
        <v>43</v>
      </c>
      <c r="E11" s="18">
        <v>15</v>
      </c>
      <c r="F11" s="18">
        <v>1283</v>
      </c>
      <c r="G11" s="36">
        <v>13</v>
      </c>
      <c r="H11" s="37">
        <f t="shared" si="0"/>
        <v>28</v>
      </c>
    </row>
    <row r="12" spans="1:8" ht="210" customHeight="1" x14ac:dyDescent="0.35">
      <c r="A12" s="8">
        <v>8</v>
      </c>
      <c r="B12" s="8" t="s">
        <v>69</v>
      </c>
      <c r="C12" s="13" t="s">
        <v>98</v>
      </c>
      <c r="D12" s="22" t="s">
        <v>43</v>
      </c>
      <c r="E12" s="25">
        <v>50</v>
      </c>
      <c r="F12" s="22">
        <v>484</v>
      </c>
      <c r="G12" s="25">
        <v>40</v>
      </c>
      <c r="H12" s="37">
        <f t="shared" si="0"/>
        <v>90</v>
      </c>
    </row>
    <row r="13" spans="1:8" ht="208.5" customHeight="1" x14ac:dyDescent="0.35">
      <c r="A13" s="8">
        <v>9</v>
      </c>
      <c r="B13" s="8" t="s">
        <v>100</v>
      </c>
      <c r="C13" s="17" t="s">
        <v>99</v>
      </c>
      <c r="D13" s="18" t="s">
        <v>43</v>
      </c>
      <c r="E13" s="18">
        <v>50</v>
      </c>
      <c r="F13" s="18">
        <v>408</v>
      </c>
      <c r="G13" s="36">
        <v>40</v>
      </c>
      <c r="H13" s="37">
        <f t="shared" si="0"/>
        <v>90</v>
      </c>
    </row>
    <row r="14" spans="1:8" ht="196.5" customHeight="1" x14ac:dyDescent="0.35">
      <c r="A14" s="8">
        <v>10</v>
      </c>
      <c r="B14" s="8" t="s">
        <v>64</v>
      </c>
      <c r="C14" s="12" t="s">
        <v>87</v>
      </c>
      <c r="D14" s="18" t="s">
        <v>43</v>
      </c>
      <c r="E14" s="18">
        <v>25</v>
      </c>
      <c r="F14" s="18">
        <v>1672</v>
      </c>
      <c r="G14" s="36">
        <v>20</v>
      </c>
      <c r="H14" s="37">
        <f t="shared" si="0"/>
        <v>45</v>
      </c>
    </row>
    <row r="15" spans="1:8" ht="183" customHeight="1" x14ac:dyDescent="0.35">
      <c r="A15" s="8">
        <v>11</v>
      </c>
      <c r="B15" s="8" t="s">
        <v>35</v>
      </c>
      <c r="C15" s="13" t="s">
        <v>101</v>
      </c>
      <c r="D15" s="22" t="s">
        <v>43</v>
      </c>
      <c r="E15" s="22">
        <v>25</v>
      </c>
      <c r="F15" s="22">
        <v>2074</v>
      </c>
      <c r="G15" s="22">
        <v>20</v>
      </c>
      <c r="H15" s="37">
        <f t="shared" si="0"/>
        <v>45</v>
      </c>
    </row>
    <row r="16" spans="1:8" ht="201.75" customHeight="1" x14ac:dyDescent="0.35">
      <c r="A16" s="8">
        <v>12</v>
      </c>
      <c r="B16" s="8" t="s">
        <v>39</v>
      </c>
      <c r="C16" s="17" t="s">
        <v>159</v>
      </c>
      <c r="D16" s="18" t="s">
        <v>43</v>
      </c>
      <c r="E16" s="18">
        <v>200</v>
      </c>
      <c r="F16" s="18">
        <v>3720</v>
      </c>
      <c r="G16" s="36">
        <v>180</v>
      </c>
      <c r="H16" s="37">
        <f t="shared" si="0"/>
        <v>380</v>
      </c>
    </row>
    <row r="17" spans="1:8" s="21" customFormat="1" ht="196.5" customHeight="1" x14ac:dyDescent="0.35">
      <c r="A17" s="20">
        <v>13</v>
      </c>
      <c r="B17" s="8" t="s">
        <v>2</v>
      </c>
      <c r="C17" s="17" t="s">
        <v>161</v>
      </c>
      <c r="D17" s="18" t="s">
        <v>43</v>
      </c>
      <c r="E17" s="18">
        <v>170</v>
      </c>
      <c r="F17" s="18">
        <v>2097</v>
      </c>
      <c r="G17" s="36">
        <v>150</v>
      </c>
      <c r="H17" s="37">
        <f t="shared" si="0"/>
        <v>320</v>
      </c>
    </row>
    <row r="18" spans="1:8" ht="198" customHeight="1" x14ac:dyDescent="0.35">
      <c r="A18" s="8">
        <v>14</v>
      </c>
      <c r="B18" s="8" t="s">
        <v>25</v>
      </c>
      <c r="C18" s="13" t="s">
        <v>102</v>
      </c>
      <c r="D18" s="22" t="s">
        <v>45</v>
      </c>
      <c r="E18" s="22">
        <v>1000</v>
      </c>
      <c r="F18" s="22">
        <v>58</v>
      </c>
      <c r="G18" s="22">
        <v>800</v>
      </c>
      <c r="H18" s="37">
        <f t="shared" si="0"/>
        <v>1800</v>
      </c>
    </row>
    <row r="19" spans="1:8" ht="175.5" customHeight="1" x14ac:dyDescent="0.35">
      <c r="A19" s="8">
        <v>15</v>
      </c>
      <c r="B19" s="8" t="s">
        <v>70</v>
      </c>
      <c r="C19" s="17" t="s">
        <v>86</v>
      </c>
      <c r="D19" s="18" t="s">
        <v>43</v>
      </c>
      <c r="E19" s="18">
        <v>60</v>
      </c>
      <c r="F19" s="18">
        <v>1100</v>
      </c>
      <c r="G19" s="36">
        <v>50</v>
      </c>
      <c r="H19" s="37">
        <f t="shared" si="0"/>
        <v>110</v>
      </c>
    </row>
    <row r="20" spans="1:8" ht="241.5" customHeight="1" x14ac:dyDescent="0.35">
      <c r="A20" s="8">
        <v>16</v>
      </c>
      <c r="B20" s="8" t="s">
        <v>19</v>
      </c>
      <c r="C20" s="12" t="s">
        <v>90</v>
      </c>
      <c r="D20" s="18" t="s">
        <v>43</v>
      </c>
      <c r="E20" s="18">
        <v>10</v>
      </c>
      <c r="F20" s="18">
        <v>265</v>
      </c>
      <c r="G20" s="36">
        <v>8</v>
      </c>
      <c r="H20" s="37">
        <f t="shared" si="0"/>
        <v>18</v>
      </c>
    </row>
    <row r="21" spans="1:8" ht="180" customHeight="1" x14ac:dyDescent="0.35">
      <c r="A21" s="8">
        <v>17</v>
      </c>
      <c r="B21" s="8" t="s">
        <v>46</v>
      </c>
      <c r="C21" s="13" t="s">
        <v>103</v>
      </c>
      <c r="D21" s="22" t="s">
        <v>43</v>
      </c>
      <c r="E21" s="22">
        <v>50</v>
      </c>
      <c r="F21" s="22">
        <v>339</v>
      </c>
      <c r="G21" s="22">
        <v>45</v>
      </c>
      <c r="H21" s="37">
        <f t="shared" si="0"/>
        <v>95</v>
      </c>
    </row>
    <row r="22" spans="1:8" ht="160.5" customHeight="1" x14ac:dyDescent="0.35">
      <c r="A22" s="8">
        <v>18</v>
      </c>
      <c r="B22" s="8" t="s">
        <v>26</v>
      </c>
      <c r="C22" s="13" t="s">
        <v>104</v>
      </c>
      <c r="D22" s="22" t="s">
        <v>43</v>
      </c>
      <c r="E22" s="22">
        <v>30</v>
      </c>
      <c r="F22" s="22">
        <v>445</v>
      </c>
      <c r="G22" s="22">
        <v>25</v>
      </c>
      <c r="H22" s="37">
        <f t="shared" si="0"/>
        <v>55</v>
      </c>
    </row>
    <row r="23" spans="1:8" ht="162" customHeight="1" x14ac:dyDescent="0.35">
      <c r="A23" s="8">
        <v>19</v>
      </c>
      <c r="B23" s="8" t="s">
        <v>55</v>
      </c>
      <c r="C23" s="13" t="s">
        <v>105</v>
      </c>
      <c r="D23" s="22" t="s">
        <v>43</v>
      </c>
      <c r="E23" s="22">
        <v>10</v>
      </c>
      <c r="F23" s="22">
        <v>675</v>
      </c>
      <c r="G23" s="22">
        <v>8</v>
      </c>
      <c r="H23" s="37">
        <f t="shared" si="0"/>
        <v>18</v>
      </c>
    </row>
    <row r="24" spans="1:8" ht="201.75" customHeight="1" x14ac:dyDescent="0.35">
      <c r="A24" s="8">
        <v>20</v>
      </c>
      <c r="B24" s="8" t="s">
        <v>56</v>
      </c>
      <c r="C24" s="17" t="s">
        <v>106</v>
      </c>
      <c r="D24" s="18" t="s">
        <v>43</v>
      </c>
      <c r="E24" s="18">
        <v>8</v>
      </c>
      <c r="F24" s="18">
        <v>485</v>
      </c>
      <c r="G24" s="36">
        <v>6</v>
      </c>
      <c r="H24" s="37">
        <f t="shared" si="0"/>
        <v>14</v>
      </c>
    </row>
    <row r="25" spans="1:8" ht="171" customHeight="1" x14ac:dyDescent="0.35">
      <c r="A25" s="8">
        <v>21</v>
      </c>
      <c r="B25" s="8" t="s">
        <v>57</v>
      </c>
      <c r="C25" s="17" t="s">
        <v>107</v>
      </c>
      <c r="D25" s="18" t="s">
        <v>43</v>
      </c>
      <c r="E25" s="18">
        <v>40</v>
      </c>
      <c r="F25" s="18">
        <v>856</v>
      </c>
      <c r="G25" s="36">
        <v>35</v>
      </c>
      <c r="H25" s="37">
        <f t="shared" si="0"/>
        <v>75</v>
      </c>
    </row>
    <row r="26" spans="1:8" ht="184.5" customHeight="1" x14ac:dyDescent="0.35">
      <c r="A26" s="8">
        <v>22</v>
      </c>
      <c r="B26" s="8" t="s">
        <v>74</v>
      </c>
      <c r="C26" s="13" t="s">
        <v>108</v>
      </c>
      <c r="D26" s="22" t="s">
        <v>43</v>
      </c>
      <c r="E26" s="22">
        <v>15</v>
      </c>
      <c r="F26" s="22">
        <v>1484</v>
      </c>
      <c r="G26" s="22">
        <v>10</v>
      </c>
      <c r="H26" s="37">
        <f t="shared" si="0"/>
        <v>25</v>
      </c>
    </row>
    <row r="27" spans="1:8" ht="188.25" customHeight="1" x14ac:dyDescent="0.35">
      <c r="A27" s="8">
        <v>23</v>
      </c>
      <c r="B27" s="8" t="s">
        <v>58</v>
      </c>
      <c r="C27" s="17" t="s">
        <v>109</v>
      </c>
      <c r="D27" s="18" t="s">
        <v>43</v>
      </c>
      <c r="E27" s="18">
        <v>20</v>
      </c>
      <c r="F27" s="22">
        <v>1000</v>
      </c>
      <c r="G27" s="36">
        <v>15</v>
      </c>
      <c r="H27" s="37">
        <f t="shared" si="0"/>
        <v>35</v>
      </c>
    </row>
    <row r="28" spans="1:8" ht="171" customHeight="1" x14ac:dyDescent="0.35">
      <c r="A28" s="8">
        <v>24</v>
      </c>
      <c r="B28" s="8" t="s">
        <v>27</v>
      </c>
      <c r="C28" s="17" t="s">
        <v>110</v>
      </c>
      <c r="D28" s="18" t="s">
        <v>43</v>
      </c>
      <c r="E28" s="18">
        <v>10</v>
      </c>
      <c r="F28" s="18">
        <v>315</v>
      </c>
      <c r="G28" s="36">
        <v>8</v>
      </c>
      <c r="H28" s="37">
        <f t="shared" si="0"/>
        <v>18</v>
      </c>
    </row>
    <row r="29" spans="1:8" ht="232.5" customHeight="1" x14ac:dyDescent="0.35">
      <c r="A29" s="8">
        <v>25</v>
      </c>
      <c r="B29" s="8" t="s">
        <v>3</v>
      </c>
      <c r="C29" s="17" t="s">
        <v>111</v>
      </c>
      <c r="D29" s="18" t="s">
        <v>43</v>
      </c>
      <c r="E29" s="18">
        <v>40</v>
      </c>
      <c r="F29" s="18">
        <v>300</v>
      </c>
      <c r="G29" s="36">
        <v>35</v>
      </c>
      <c r="H29" s="37">
        <f t="shared" si="0"/>
        <v>75</v>
      </c>
    </row>
    <row r="30" spans="1:8" ht="141" customHeight="1" x14ac:dyDescent="0.35">
      <c r="A30" s="8">
        <v>26</v>
      </c>
      <c r="B30" s="8" t="s">
        <v>6</v>
      </c>
      <c r="C30" s="16" t="s">
        <v>112</v>
      </c>
      <c r="D30" s="18" t="s">
        <v>43</v>
      </c>
      <c r="E30" s="18">
        <v>20</v>
      </c>
      <c r="F30" s="18">
        <v>279</v>
      </c>
      <c r="G30" s="36">
        <v>15</v>
      </c>
      <c r="H30" s="37">
        <f t="shared" si="0"/>
        <v>35</v>
      </c>
    </row>
    <row r="31" spans="1:8" ht="201.75" customHeight="1" x14ac:dyDescent="0.35">
      <c r="A31" s="8">
        <v>27</v>
      </c>
      <c r="B31" s="8" t="s">
        <v>21</v>
      </c>
      <c r="C31" s="17" t="s">
        <v>113</v>
      </c>
      <c r="D31" s="18" t="s">
        <v>43</v>
      </c>
      <c r="E31" s="18">
        <v>20</v>
      </c>
      <c r="F31" s="18">
        <v>740</v>
      </c>
      <c r="G31" s="36">
        <v>15</v>
      </c>
      <c r="H31" s="37">
        <f t="shared" si="0"/>
        <v>35</v>
      </c>
    </row>
    <row r="32" spans="1:8" ht="196.5" customHeight="1" x14ac:dyDescent="0.35">
      <c r="A32" s="8">
        <v>28</v>
      </c>
      <c r="B32" s="8" t="s">
        <v>23</v>
      </c>
      <c r="C32" s="17" t="s">
        <v>114</v>
      </c>
      <c r="D32" s="18" t="s">
        <v>43</v>
      </c>
      <c r="E32" s="18">
        <v>20</v>
      </c>
      <c r="F32" s="18">
        <v>430</v>
      </c>
      <c r="G32" s="36">
        <v>15</v>
      </c>
      <c r="H32" s="37">
        <f t="shared" si="0"/>
        <v>35</v>
      </c>
    </row>
    <row r="33" spans="1:8" ht="177.75" customHeight="1" x14ac:dyDescent="0.35">
      <c r="A33" s="8">
        <v>29</v>
      </c>
      <c r="B33" s="8" t="s">
        <v>4</v>
      </c>
      <c r="C33" s="17" t="s">
        <v>115</v>
      </c>
      <c r="D33" s="18" t="s">
        <v>43</v>
      </c>
      <c r="E33" s="18">
        <v>50</v>
      </c>
      <c r="F33" s="18">
        <v>349</v>
      </c>
      <c r="G33" s="36">
        <v>45</v>
      </c>
      <c r="H33" s="37">
        <f t="shared" si="0"/>
        <v>95</v>
      </c>
    </row>
    <row r="34" spans="1:8" ht="171" customHeight="1" x14ac:dyDescent="0.35">
      <c r="A34" s="8">
        <v>30</v>
      </c>
      <c r="B34" s="8" t="s">
        <v>9</v>
      </c>
      <c r="C34" s="17" t="s">
        <v>116</v>
      </c>
      <c r="D34" s="18" t="s">
        <v>43</v>
      </c>
      <c r="E34" s="18">
        <v>60</v>
      </c>
      <c r="F34" s="18">
        <v>393</v>
      </c>
      <c r="G34" s="36">
        <v>55</v>
      </c>
      <c r="H34" s="37">
        <f t="shared" si="0"/>
        <v>115</v>
      </c>
    </row>
    <row r="35" spans="1:8" ht="134.25" customHeight="1" x14ac:dyDescent="0.35">
      <c r="A35" s="8">
        <v>31</v>
      </c>
      <c r="B35" s="8" t="s">
        <v>31</v>
      </c>
      <c r="C35" s="17" t="s">
        <v>117</v>
      </c>
      <c r="D35" s="18" t="s">
        <v>43</v>
      </c>
      <c r="E35" s="18">
        <v>50</v>
      </c>
      <c r="F35" s="18">
        <v>348</v>
      </c>
      <c r="G35" s="36">
        <v>55</v>
      </c>
      <c r="H35" s="37">
        <f t="shared" si="0"/>
        <v>105</v>
      </c>
    </row>
    <row r="36" spans="1:8" ht="157.5" customHeight="1" x14ac:dyDescent="0.35">
      <c r="A36" s="8">
        <v>32</v>
      </c>
      <c r="B36" s="8" t="s">
        <v>72</v>
      </c>
      <c r="C36" s="17" t="s">
        <v>118</v>
      </c>
      <c r="D36" s="18" t="s">
        <v>43</v>
      </c>
      <c r="E36" s="18">
        <v>40</v>
      </c>
      <c r="F36" s="18">
        <v>1950</v>
      </c>
      <c r="G36" s="36">
        <v>35</v>
      </c>
      <c r="H36" s="37">
        <f t="shared" si="0"/>
        <v>75</v>
      </c>
    </row>
    <row r="37" spans="1:8" ht="202.5" customHeight="1" x14ac:dyDescent="0.35">
      <c r="A37" s="8">
        <v>33</v>
      </c>
      <c r="B37" s="8" t="s">
        <v>11</v>
      </c>
      <c r="C37" s="15" t="s">
        <v>92</v>
      </c>
      <c r="D37" s="18" t="s">
        <v>43</v>
      </c>
      <c r="E37" s="18">
        <v>20</v>
      </c>
      <c r="F37" s="18">
        <v>800</v>
      </c>
      <c r="G37" s="36">
        <v>15</v>
      </c>
      <c r="H37" s="37">
        <f t="shared" si="0"/>
        <v>35</v>
      </c>
    </row>
    <row r="38" spans="1:8" ht="152.25" customHeight="1" x14ac:dyDescent="0.35">
      <c r="A38" s="8">
        <v>34</v>
      </c>
      <c r="B38" s="8" t="s">
        <v>49</v>
      </c>
      <c r="C38" s="17" t="s">
        <v>119</v>
      </c>
      <c r="D38" s="18" t="s">
        <v>43</v>
      </c>
      <c r="E38" s="18">
        <v>3</v>
      </c>
      <c r="F38" s="18">
        <v>2400</v>
      </c>
      <c r="G38" s="36">
        <v>2</v>
      </c>
      <c r="H38" s="37">
        <f t="shared" si="0"/>
        <v>5</v>
      </c>
    </row>
    <row r="39" spans="1:8" ht="201" customHeight="1" x14ac:dyDescent="0.35">
      <c r="A39" s="8">
        <v>35</v>
      </c>
      <c r="B39" s="8" t="s">
        <v>66</v>
      </c>
      <c r="C39" s="19" t="s">
        <v>88</v>
      </c>
      <c r="D39" s="18" t="s">
        <v>43</v>
      </c>
      <c r="E39" s="18">
        <v>0.3</v>
      </c>
      <c r="F39" s="18">
        <v>2392</v>
      </c>
      <c r="G39" s="36">
        <v>0.3</v>
      </c>
      <c r="H39" s="37">
        <f t="shared" si="0"/>
        <v>0.6</v>
      </c>
    </row>
    <row r="40" spans="1:8" s="2" customFormat="1" ht="213" customHeight="1" x14ac:dyDescent="0.35">
      <c r="A40" s="8">
        <v>36</v>
      </c>
      <c r="B40" s="8" t="s">
        <v>15</v>
      </c>
      <c r="C40" s="17" t="s">
        <v>120</v>
      </c>
      <c r="D40" s="18" t="s">
        <v>43</v>
      </c>
      <c r="E40" s="18">
        <v>2</v>
      </c>
      <c r="F40" s="18">
        <v>3000</v>
      </c>
      <c r="G40" s="36">
        <v>1.5</v>
      </c>
      <c r="H40" s="37">
        <f t="shared" si="0"/>
        <v>3.5</v>
      </c>
    </row>
    <row r="41" spans="1:8" ht="154.5" customHeight="1" x14ac:dyDescent="0.35">
      <c r="A41" s="8">
        <v>37</v>
      </c>
      <c r="B41" s="8" t="s">
        <v>67</v>
      </c>
      <c r="C41" s="17" t="s">
        <v>121</v>
      </c>
      <c r="D41" s="18" t="s">
        <v>43</v>
      </c>
      <c r="E41" s="18">
        <v>0.1</v>
      </c>
      <c r="F41" s="18">
        <v>6670</v>
      </c>
      <c r="G41" s="36">
        <v>0.1</v>
      </c>
      <c r="H41" s="37">
        <f t="shared" si="0"/>
        <v>0.2</v>
      </c>
    </row>
    <row r="42" spans="1:8" ht="148.5" customHeight="1" x14ac:dyDescent="0.35">
      <c r="A42" s="8">
        <v>38</v>
      </c>
      <c r="B42" s="8" t="s">
        <v>77</v>
      </c>
      <c r="C42" s="17" t="s">
        <v>122</v>
      </c>
      <c r="D42" s="18" t="s">
        <v>43</v>
      </c>
      <c r="E42" s="18">
        <v>0.1</v>
      </c>
      <c r="F42" s="18">
        <v>5000</v>
      </c>
      <c r="G42" s="36">
        <v>0.1</v>
      </c>
      <c r="H42" s="37">
        <f t="shared" si="0"/>
        <v>0.2</v>
      </c>
    </row>
    <row r="43" spans="1:8" ht="181.5" customHeight="1" x14ac:dyDescent="0.35">
      <c r="A43" s="8">
        <v>39</v>
      </c>
      <c r="B43" s="8" t="s">
        <v>75</v>
      </c>
      <c r="C43" s="17" t="s">
        <v>123</v>
      </c>
      <c r="D43" s="18" t="s">
        <v>43</v>
      </c>
      <c r="E43" s="18">
        <v>0.2</v>
      </c>
      <c r="F43" s="18">
        <v>6670</v>
      </c>
      <c r="G43" s="36">
        <v>0.2</v>
      </c>
      <c r="H43" s="37">
        <f t="shared" si="0"/>
        <v>0.4</v>
      </c>
    </row>
    <row r="44" spans="1:8" s="2" customFormat="1" ht="159" customHeight="1" x14ac:dyDescent="0.35">
      <c r="A44" s="8">
        <v>40</v>
      </c>
      <c r="B44" s="8" t="s">
        <v>32</v>
      </c>
      <c r="C44" s="17" t="s">
        <v>124</v>
      </c>
      <c r="D44" s="18" t="s">
        <v>43</v>
      </c>
      <c r="E44" s="18">
        <v>0.5</v>
      </c>
      <c r="F44" s="18">
        <v>500</v>
      </c>
      <c r="G44" s="36">
        <v>0.5</v>
      </c>
      <c r="H44" s="37">
        <f t="shared" si="0"/>
        <v>1</v>
      </c>
    </row>
    <row r="45" spans="1:8" s="2" customFormat="1" ht="148.5" customHeight="1" x14ac:dyDescent="0.35">
      <c r="A45" s="8">
        <v>41</v>
      </c>
      <c r="B45" s="8" t="s">
        <v>76</v>
      </c>
      <c r="C45" s="17" t="s">
        <v>125</v>
      </c>
      <c r="D45" s="18" t="s">
        <v>43</v>
      </c>
      <c r="E45" s="18">
        <v>0.2</v>
      </c>
      <c r="F45" s="18">
        <v>3340</v>
      </c>
      <c r="G45" s="36">
        <v>0.2</v>
      </c>
      <c r="H45" s="37">
        <f t="shared" si="0"/>
        <v>0.4</v>
      </c>
    </row>
    <row r="46" spans="1:8" ht="192.75" customHeight="1" x14ac:dyDescent="0.35">
      <c r="A46" s="8">
        <v>42</v>
      </c>
      <c r="B46" s="8" t="s">
        <v>33</v>
      </c>
      <c r="C46" s="17" t="s">
        <v>126</v>
      </c>
      <c r="D46" s="18" t="s">
        <v>43</v>
      </c>
      <c r="E46" s="18">
        <v>900</v>
      </c>
      <c r="F46" s="18">
        <v>137</v>
      </c>
      <c r="G46" s="36">
        <v>700</v>
      </c>
      <c r="H46" s="37">
        <f t="shared" si="0"/>
        <v>1600</v>
      </c>
    </row>
    <row r="47" spans="1:8" ht="214.5" customHeight="1" x14ac:dyDescent="0.35">
      <c r="A47" s="8">
        <v>43</v>
      </c>
      <c r="B47" s="8" t="s">
        <v>34</v>
      </c>
      <c r="C47" s="17" t="s">
        <v>127</v>
      </c>
      <c r="D47" s="18" t="s">
        <v>43</v>
      </c>
      <c r="E47" s="18">
        <v>25</v>
      </c>
      <c r="F47" s="18">
        <v>148</v>
      </c>
      <c r="G47" s="36">
        <v>20</v>
      </c>
      <c r="H47" s="37">
        <f t="shared" si="0"/>
        <v>45</v>
      </c>
    </row>
    <row r="48" spans="1:8" ht="185.25" customHeight="1" x14ac:dyDescent="0.35">
      <c r="A48" s="8">
        <v>44</v>
      </c>
      <c r="B48" s="8" t="s">
        <v>29</v>
      </c>
      <c r="C48" s="17" t="s">
        <v>128</v>
      </c>
      <c r="D48" s="18" t="s">
        <v>43</v>
      </c>
      <c r="E48" s="18">
        <v>10</v>
      </c>
      <c r="F48" s="18">
        <v>599</v>
      </c>
      <c r="G48" s="36">
        <v>8</v>
      </c>
      <c r="H48" s="37">
        <f t="shared" si="0"/>
        <v>18</v>
      </c>
    </row>
    <row r="49" spans="1:8" ht="180.75" customHeight="1" x14ac:dyDescent="0.35">
      <c r="A49" s="8">
        <v>45</v>
      </c>
      <c r="B49" s="8" t="s">
        <v>30</v>
      </c>
      <c r="C49" s="17" t="s">
        <v>129</v>
      </c>
      <c r="D49" s="18" t="s">
        <v>44</v>
      </c>
      <c r="E49" s="18">
        <v>90</v>
      </c>
      <c r="F49" s="18">
        <v>696</v>
      </c>
      <c r="G49" s="36">
        <v>80</v>
      </c>
      <c r="H49" s="37">
        <f t="shared" si="0"/>
        <v>170</v>
      </c>
    </row>
    <row r="50" spans="1:8" s="2" customFormat="1" ht="168" customHeight="1" x14ac:dyDescent="0.35">
      <c r="A50" s="8">
        <v>46</v>
      </c>
      <c r="B50" s="8" t="s">
        <v>20</v>
      </c>
      <c r="C50" s="17" t="s">
        <v>130</v>
      </c>
      <c r="D50" s="18" t="s">
        <v>43</v>
      </c>
      <c r="E50" s="18">
        <v>10</v>
      </c>
      <c r="F50" s="18">
        <v>145</v>
      </c>
      <c r="G50" s="36">
        <v>8</v>
      </c>
      <c r="H50" s="37">
        <f t="shared" si="0"/>
        <v>18</v>
      </c>
    </row>
    <row r="51" spans="1:8" s="2" customFormat="1" ht="230.25" customHeight="1" x14ac:dyDescent="0.35">
      <c r="A51" s="8">
        <v>47</v>
      </c>
      <c r="B51" s="8" t="s">
        <v>28</v>
      </c>
      <c r="C51" s="12" t="s">
        <v>89</v>
      </c>
      <c r="D51" s="18" t="s">
        <v>43</v>
      </c>
      <c r="E51" s="18">
        <v>100</v>
      </c>
      <c r="F51" s="18">
        <v>135</v>
      </c>
      <c r="G51" s="36">
        <v>80</v>
      </c>
      <c r="H51" s="37">
        <f t="shared" si="0"/>
        <v>180</v>
      </c>
    </row>
    <row r="52" spans="1:8" s="2" customFormat="1" ht="177" customHeight="1" x14ac:dyDescent="0.35">
      <c r="A52" s="8">
        <v>48</v>
      </c>
      <c r="B52" s="8" t="s">
        <v>8</v>
      </c>
      <c r="C52" s="17" t="s">
        <v>131</v>
      </c>
      <c r="D52" s="18" t="s">
        <v>43</v>
      </c>
      <c r="E52" s="18">
        <v>450</v>
      </c>
      <c r="F52" s="18">
        <v>179</v>
      </c>
      <c r="G52" s="36">
        <v>350</v>
      </c>
      <c r="H52" s="37">
        <f t="shared" si="0"/>
        <v>800</v>
      </c>
    </row>
    <row r="53" spans="1:8" s="2" customFormat="1" ht="231" customHeight="1" x14ac:dyDescent="0.35">
      <c r="A53" s="8">
        <v>49</v>
      </c>
      <c r="B53" s="8" t="s">
        <v>5</v>
      </c>
      <c r="C53" s="17" t="s">
        <v>132</v>
      </c>
      <c r="D53" s="18" t="s">
        <v>43</v>
      </c>
      <c r="E53" s="18">
        <v>300</v>
      </c>
      <c r="F53" s="18">
        <v>98</v>
      </c>
      <c r="G53" s="36">
        <v>250</v>
      </c>
      <c r="H53" s="37">
        <f t="shared" si="0"/>
        <v>550</v>
      </c>
    </row>
    <row r="54" spans="1:8" ht="198.75" customHeight="1" x14ac:dyDescent="0.35">
      <c r="A54" s="8">
        <v>50</v>
      </c>
      <c r="B54" s="8" t="s">
        <v>73</v>
      </c>
      <c r="C54" s="17" t="s">
        <v>133</v>
      </c>
      <c r="D54" s="18" t="s">
        <v>43</v>
      </c>
      <c r="E54" s="18">
        <v>70</v>
      </c>
      <c r="F54" s="18">
        <v>243</v>
      </c>
      <c r="G54" s="36">
        <v>50</v>
      </c>
      <c r="H54" s="37">
        <f t="shared" si="0"/>
        <v>120</v>
      </c>
    </row>
    <row r="55" spans="1:8" ht="196.5" customHeight="1" x14ac:dyDescent="0.35">
      <c r="A55" s="8">
        <v>51</v>
      </c>
      <c r="B55" s="8" t="s">
        <v>14</v>
      </c>
      <c r="C55" s="17" t="s">
        <v>134</v>
      </c>
      <c r="D55" s="18" t="s">
        <v>43</v>
      </c>
      <c r="E55" s="18">
        <v>30</v>
      </c>
      <c r="F55" s="18">
        <v>1499</v>
      </c>
      <c r="G55" s="36">
        <v>20</v>
      </c>
      <c r="H55" s="37">
        <f t="shared" si="0"/>
        <v>50</v>
      </c>
    </row>
    <row r="56" spans="1:8" ht="168.75" customHeight="1" x14ac:dyDescent="0.35">
      <c r="A56" s="8">
        <v>52</v>
      </c>
      <c r="B56" s="8" t="s">
        <v>13</v>
      </c>
      <c r="C56" s="12" t="s">
        <v>91</v>
      </c>
      <c r="D56" s="18" t="s">
        <v>43</v>
      </c>
      <c r="E56" s="18">
        <v>30</v>
      </c>
      <c r="F56" s="18">
        <v>1152</v>
      </c>
      <c r="G56" s="36">
        <v>20</v>
      </c>
      <c r="H56" s="37">
        <f t="shared" si="0"/>
        <v>50</v>
      </c>
    </row>
    <row r="57" spans="1:8" s="2" customFormat="1" ht="176.25" customHeight="1" x14ac:dyDescent="0.35">
      <c r="A57" s="8">
        <v>53</v>
      </c>
      <c r="B57" s="8" t="s">
        <v>22</v>
      </c>
      <c r="C57" s="17" t="s">
        <v>135</v>
      </c>
      <c r="D57" s="18" t="s">
        <v>43</v>
      </c>
      <c r="E57" s="18">
        <v>50</v>
      </c>
      <c r="F57" s="18">
        <v>429</v>
      </c>
      <c r="G57" s="36">
        <v>50</v>
      </c>
      <c r="H57" s="37">
        <f t="shared" si="0"/>
        <v>100</v>
      </c>
    </row>
    <row r="58" spans="1:8" s="2" customFormat="1" ht="199.5" customHeight="1" x14ac:dyDescent="0.35">
      <c r="A58" s="8">
        <v>54</v>
      </c>
      <c r="B58" s="8" t="s">
        <v>10</v>
      </c>
      <c r="C58" s="17" t="s">
        <v>136</v>
      </c>
      <c r="D58" s="18" t="s">
        <v>43</v>
      </c>
      <c r="E58" s="18">
        <v>200</v>
      </c>
      <c r="F58" s="18">
        <v>502</v>
      </c>
      <c r="G58" s="36">
        <v>170</v>
      </c>
      <c r="H58" s="37">
        <f t="shared" si="0"/>
        <v>370</v>
      </c>
    </row>
    <row r="59" spans="1:8" s="2" customFormat="1" ht="210.75" customHeight="1" x14ac:dyDescent="0.35">
      <c r="A59" s="8">
        <v>55</v>
      </c>
      <c r="B59" s="8" t="s">
        <v>12</v>
      </c>
      <c r="C59" s="17" t="s">
        <v>137</v>
      </c>
      <c r="D59" s="18" t="s">
        <v>43</v>
      </c>
      <c r="E59" s="18">
        <v>650</v>
      </c>
      <c r="F59" s="18">
        <v>185</v>
      </c>
      <c r="G59" s="36">
        <v>500</v>
      </c>
      <c r="H59" s="37">
        <f t="shared" si="0"/>
        <v>1150</v>
      </c>
    </row>
    <row r="60" spans="1:8" s="2" customFormat="1" ht="230.25" customHeight="1" x14ac:dyDescent="0.35">
      <c r="A60" s="8">
        <v>56</v>
      </c>
      <c r="B60" s="8" t="s">
        <v>16</v>
      </c>
      <c r="C60" s="17" t="s">
        <v>138</v>
      </c>
      <c r="D60" s="18" t="s">
        <v>43</v>
      </c>
      <c r="E60" s="18">
        <v>50</v>
      </c>
      <c r="F60" s="18">
        <v>328</v>
      </c>
      <c r="G60" s="36">
        <v>40</v>
      </c>
      <c r="H60" s="37">
        <f t="shared" si="0"/>
        <v>90</v>
      </c>
    </row>
    <row r="61" spans="1:8" s="2" customFormat="1" ht="225" customHeight="1" x14ac:dyDescent="0.35">
      <c r="A61" s="8">
        <v>57</v>
      </c>
      <c r="B61" s="8" t="s">
        <v>51</v>
      </c>
      <c r="C61" s="17" t="s">
        <v>139</v>
      </c>
      <c r="D61" s="18" t="s">
        <v>43</v>
      </c>
      <c r="E61" s="18">
        <v>30</v>
      </c>
      <c r="F61" s="18">
        <v>384</v>
      </c>
      <c r="G61" s="36">
        <v>30</v>
      </c>
      <c r="H61" s="37">
        <f t="shared" si="0"/>
        <v>60</v>
      </c>
    </row>
    <row r="62" spans="1:8" s="2" customFormat="1" ht="181.5" customHeight="1" x14ac:dyDescent="0.35">
      <c r="A62" s="8">
        <v>58</v>
      </c>
      <c r="B62" s="8" t="s">
        <v>52</v>
      </c>
      <c r="C62" s="17" t="s">
        <v>140</v>
      </c>
      <c r="D62" s="18" t="s">
        <v>43</v>
      </c>
      <c r="E62" s="18">
        <v>20</v>
      </c>
      <c r="F62" s="18">
        <v>345</v>
      </c>
      <c r="G62" s="36">
        <v>10</v>
      </c>
      <c r="H62" s="37">
        <f t="shared" si="0"/>
        <v>30</v>
      </c>
    </row>
    <row r="63" spans="1:8" s="2" customFormat="1" ht="202.5" customHeight="1" x14ac:dyDescent="0.35">
      <c r="A63" s="8">
        <v>59</v>
      </c>
      <c r="B63" s="8" t="s">
        <v>78</v>
      </c>
      <c r="C63" s="17" t="s">
        <v>141</v>
      </c>
      <c r="D63" s="18" t="s">
        <v>43</v>
      </c>
      <c r="E63" s="18">
        <v>10</v>
      </c>
      <c r="F63" s="18">
        <v>1991</v>
      </c>
      <c r="G63" s="36">
        <v>10</v>
      </c>
      <c r="H63" s="37">
        <f t="shared" si="0"/>
        <v>20</v>
      </c>
    </row>
    <row r="64" spans="1:8" s="2" customFormat="1" ht="174" customHeight="1" x14ac:dyDescent="0.35">
      <c r="A64" s="8">
        <v>60</v>
      </c>
      <c r="B64" s="8" t="s">
        <v>54</v>
      </c>
      <c r="C64" s="17" t="s">
        <v>142</v>
      </c>
      <c r="D64" s="18" t="s">
        <v>43</v>
      </c>
      <c r="E64" s="18">
        <v>15</v>
      </c>
      <c r="F64" s="18">
        <v>1991</v>
      </c>
      <c r="G64" s="36">
        <v>10</v>
      </c>
      <c r="H64" s="37">
        <f t="shared" si="0"/>
        <v>25</v>
      </c>
    </row>
    <row r="65" spans="1:8" s="2" customFormat="1" ht="195.75" customHeight="1" x14ac:dyDescent="0.35">
      <c r="A65" s="8">
        <v>61</v>
      </c>
      <c r="B65" s="8" t="s">
        <v>79</v>
      </c>
      <c r="C65" s="17" t="s">
        <v>143</v>
      </c>
      <c r="D65" s="18" t="s">
        <v>43</v>
      </c>
      <c r="E65" s="18">
        <v>10</v>
      </c>
      <c r="F65" s="18">
        <v>2491</v>
      </c>
      <c r="G65" s="36">
        <v>8</v>
      </c>
      <c r="H65" s="37">
        <f t="shared" si="0"/>
        <v>18</v>
      </c>
    </row>
    <row r="66" spans="1:8" s="2" customFormat="1" ht="183" customHeight="1" x14ac:dyDescent="0.35">
      <c r="A66" s="8">
        <v>62</v>
      </c>
      <c r="B66" s="8" t="s">
        <v>53</v>
      </c>
      <c r="C66" s="17" t="s">
        <v>144</v>
      </c>
      <c r="D66" s="18" t="s">
        <v>43</v>
      </c>
      <c r="E66" s="18">
        <v>30</v>
      </c>
      <c r="F66" s="18">
        <v>445</v>
      </c>
      <c r="G66" s="36">
        <v>10</v>
      </c>
      <c r="H66" s="37">
        <f t="shared" si="0"/>
        <v>40</v>
      </c>
    </row>
    <row r="67" spans="1:8" s="2" customFormat="1" ht="170.25" customHeight="1" x14ac:dyDescent="0.35">
      <c r="A67" s="8">
        <v>63</v>
      </c>
      <c r="B67" s="8" t="s">
        <v>50</v>
      </c>
      <c r="C67" s="17" t="s">
        <v>145</v>
      </c>
      <c r="D67" s="18" t="s">
        <v>43</v>
      </c>
      <c r="E67" s="18">
        <v>30</v>
      </c>
      <c r="F67" s="18">
        <v>2908</v>
      </c>
      <c r="G67" s="36">
        <v>10</v>
      </c>
      <c r="H67" s="37">
        <f t="shared" si="0"/>
        <v>40</v>
      </c>
    </row>
    <row r="68" spans="1:8" s="2" customFormat="1" ht="175.5" customHeight="1" x14ac:dyDescent="0.35">
      <c r="A68" s="8">
        <v>64</v>
      </c>
      <c r="B68" s="8" t="s">
        <v>17</v>
      </c>
      <c r="C68" s="17" t="s">
        <v>160</v>
      </c>
      <c r="D68" s="18" t="s">
        <v>43</v>
      </c>
      <c r="E68" s="18">
        <v>20</v>
      </c>
      <c r="F68" s="18">
        <v>400</v>
      </c>
      <c r="G68" s="36">
        <v>20</v>
      </c>
      <c r="H68" s="37">
        <f t="shared" si="0"/>
        <v>40</v>
      </c>
    </row>
    <row r="69" spans="1:8" s="2" customFormat="1" ht="165.75" customHeight="1" x14ac:dyDescent="0.35">
      <c r="A69" s="8">
        <v>65</v>
      </c>
      <c r="B69" s="8" t="s">
        <v>18</v>
      </c>
      <c r="C69" s="17" t="s">
        <v>146</v>
      </c>
      <c r="D69" s="18" t="s">
        <v>43</v>
      </c>
      <c r="E69" s="18">
        <v>35</v>
      </c>
      <c r="F69" s="18">
        <v>200</v>
      </c>
      <c r="G69" s="36">
        <v>35</v>
      </c>
      <c r="H69" s="37">
        <f t="shared" si="0"/>
        <v>70</v>
      </c>
    </row>
    <row r="70" spans="1:8" s="2" customFormat="1" ht="182.25" customHeight="1" x14ac:dyDescent="0.35">
      <c r="A70" s="8">
        <v>66</v>
      </c>
      <c r="B70" s="8" t="s">
        <v>24</v>
      </c>
      <c r="C70" s="17" t="s">
        <v>147</v>
      </c>
      <c r="D70" s="18" t="s">
        <v>43</v>
      </c>
      <c r="E70" s="18">
        <v>20</v>
      </c>
      <c r="F70" s="18">
        <v>1400</v>
      </c>
      <c r="G70" s="36">
        <v>18</v>
      </c>
      <c r="H70" s="37">
        <f t="shared" ref="H70:H84" si="1">+E70+G70</f>
        <v>38</v>
      </c>
    </row>
    <row r="71" spans="1:8" s="2" customFormat="1" ht="164.25" customHeight="1" x14ac:dyDescent="0.35">
      <c r="A71" s="8">
        <v>67</v>
      </c>
      <c r="B71" s="8" t="s">
        <v>149</v>
      </c>
      <c r="C71" s="17" t="s">
        <v>148</v>
      </c>
      <c r="D71" s="18" t="s">
        <v>43</v>
      </c>
      <c r="E71" s="18">
        <v>15</v>
      </c>
      <c r="F71" s="18">
        <v>2435</v>
      </c>
      <c r="G71" s="36">
        <v>13</v>
      </c>
      <c r="H71" s="37">
        <f t="shared" si="1"/>
        <v>28</v>
      </c>
    </row>
    <row r="72" spans="1:8" s="2" customFormat="1" ht="190.5" customHeight="1" x14ac:dyDescent="0.35">
      <c r="A72" s="8">
        <v>68</v>
      </c>
      <c r="B72" s="8" t="s">
        <v>36</v>
      </c>
      <c r="C72" s="17" t="s">
        <v>93</v>
      </c>
      <c r="D72" s="18" t="s">
        <v>43</v>
      </c>
      <c r="E72" s="18">
        <v>25</v>
      </c>
      <c r="F72" s="18">
        <v>500</v>
      </c>
      <c r="G72" s="36">
        <v>15</v>
      </c>
      <c r="H72" s="37">
        <f t="shared" si="1"/>
        <v>40</v>
      </c>
    </row>
    <row r="73" spans="1:8" s="2" customFormat="1" ht="167.25" customHeight="1" x14ac:dyDescent="0.35">
      <c r="A73" s="8">
        <v>69</v>
      </c>
      <c r="B73" s="8" t="s">
        <v>59</v>
      </c>
      <c r="C73" s="17" t="s">
        <v>150</v>
      </c>
      <c r="D73" s="18" t="s">
        <v>43</v>
      </c>
      <c r="E73" s="18">
        <v>50</v>
      </c>
      <c r="F73" s="18">
        <v>196</v>
      </c>
      <c r="G73" s="36">
        <v>30</v>
      </c>
      <c r="H73" s="37">
        <f t="shared" si="1"/>
        <v>80</v>
      </c>
    </row>
    <row r="74" spans="1:8" s="2" customFormat="1" ht="150.75" customHeight="1" x14ac:dyDescent="0.35">
      <c r="A74" s="8">
        <v>70</v>
      </c>
      <c r="B74" s="8" t="s">
        <v>37</v>
      </c>
      <c r="C74" s="17" t="s">
        <v>151</v>
      </c>
      <c r="D74" s="18" t="s">
        <v>43</v>
      </c>
      <c r="E74" s="18">
        <v>50</v>
      </c>
      <c r="F74" s="18">
        <v>475</v>
      </c>
      <c r="G74" s="36">
        <v>35</v>
      </c>
      <c r="H74" s="37">
        <f t="shared" si="1"/>
        <v>85</v>
      </c>
    </row>
    <row r="75" spans="1:8" s="2" customFormat="1" ht="175.5" customHeight="1" x14ac:dyDescent="0.35">
      <c r="A75" s="8">
        <v>71</v>
      </c>
      <c r="B75" s="8" t="s">
        <v>71</v>
      </c>
      <c r="C75" s="17" t="s">
        <v>152</v>
      </c>
      <c r="D75" s="18" t="s">
        <v>44</v>
      </c>
      <c r="E75" s="18">
        <v>70</v>
      </c>
      <c r="F75" s="18">
        <v>858</v>
      </c>
      <c r="G75" s="36">
        <v>50</v>
      </c>
      <c r="H75" s="37">
        <f t="shared" si="1"/>
        <v>120</v>
      </c>
    </row>
    <row r="76" spans="1:8" s="2" customFormat="1" ht="162.75" customHeight="1" x14ac:dyDescent="0.35">
      <c r="A76" s="8">
        <v>72</v>
      </c>
      <c r="B76" s="8" t="s">
        <v>38</v>
      </c>
      <c r="C76" s="17" t="s">
        <v>153</v>
      </c>
      <c r="D76" s="18" t="s">
        <v>44</v>
      </c>
      <c r="E76" s="18">
        <v>200</v>
      </c>
      <c r="F76" s="18">
        <v>413</v>
      </c>
      <c r="G76" s="36">
        <v>150</v>
      </c>
      <c r="H76" s="37">
        <f t="shared" si="1"/>
        <v>350</v>
      </c>
    </row>
    <row r="77" spans="1:8" s="2" customFormat="1" ht="177" customHeight="1" x14ac:dyDescent="0.35">
      <c r="A77" s="8">
        <v>73</v>
      </c>
      <c r="B77" s="8" t="s">
        <v>80</v>
      </c>
      <c r="C77" s="17" t="s">
        <v>154</v>
      </c>
      <c r="D77" s="18" t="s">
        <v>43</v>
      </c>
      <c r="E77" s="18">
        <v>12</v>
      </c>
      <c r="F77" s="18">
        <v>1399</v>
      </c>
      <c r="G77" s="36">
        <v>10</v>
      </c>
      <c r="H77" s="37">
        <f t="shared" si="1"/>
        <v>22</v>
      </c>
    </row>
    <row r="78" spans="1:8" s="2" customFormat="1" ht="153" customHeight="1" x14ac:dyDescent="0.35">
      <c r="A78" s="8">
        <v>74</v>
      </c>
      <c r="B78" s="8" t="s">
        <v>81</v>
      </c>
      <c r="C78" s="17" t="s">
        <v>155</v>
      </c>
      <c r="D78" s="18" t="s">
        <v>43</v>
      </c>
      <c r="E78" s="18">
        <v>12</v>
      </c>
      <c r="F78" s="18">
        <v>1054</v>
      </c>
      <c r="G78" s="36">
        <v>10</v>
      </c>
      <c r="H78" s="37">
        <f t="shared" si="1"/>
        <v>22</v>
      </c>
    </row>
    <row r="79" spans="1:8" s="2" customFormat="1" ht="165.75" customHeight="1" x14ac:dyDescent="0.35">
      <c r="A79" s="8">
        <v>75</v>
      </c>
      <c r="B79" s="8" t="s">
        <v>65</v>
      </c>
      <c r="C79" s="17" t="s">
        <v>156</v>
      </c>
      <c r="D79" s="18" t="s">
        <v>43</v>
      </c>
      <c r="E79" s="18">
        <v>20</v>
      </c>
      <c r="F79" s="18">
        <v>202</v>
      </c>
      <c r="G79" s="36">
        <v>10</v>
      </c>
      <c r="H79" s="37">
        <f t="shared" si="1"/>
        <v>30</v>
      </c>
    </row>
    <row r="80" spans="1:8" s="2" customFormat="1" ht="126.75" customHeight="1" x14ac:dyDescent="0.35">
      <c r="A80" s="8">
        <v>76</v>
      </c>
      <c r="B80" s="8" t="s">
        <v>48</v>
      </c>
      <c r="C80" s="17" t="s">
        <v>157</v>
      </c>
      <c r="D80" s="18" t="s">
        <v>43</v>
      </c>
      <c r="E80" s="18">
        <v>70</v>
      </c>
      <c r="F80" s="18">
        <v>516</v>
      </c>
      <c r="G80" s="36">
        <v>45</v>
      </c>
      <c r="H80" s="37">
        <f t="shared" si="1"/>
        <v>115</v>
      </c>
    </row>
    <row r="81" spans="1:8" s="2" customFormat="1" ht="174.75" customHeight="1" x14ac:dyDescent="0.35">
      <c r="A81" s="8">
        <v>77</v>
      </c>
      <c r="B81" s="8" t="s">
        <v>41</v>
      </c>
      <c r="C81" s="17" t="s">
        <v>158</v>
      </c>
      <c r="D81" s="18" t="s">
        <v>43</v>
      </c>
      <c r="E81" s="18">
        <v>100</v>
      </c>
      <c r="F81" s="18">
        <v>200</v>
      </c>
      <c r="G81" s="36">
        <v>70</v>
      </c>
      <c r="H81" s="37">
        <f t="shared" si="1"/>
        <v>170</v>
      </c>
    </row>
    <row r="82" spans="1:8" s="2" customFormat="1" ht="156.75" customHeight="1" x14ac:dyDescent="0.35">
      <c r="A82" s="8">
        <v>78</v>
      </c>
      <c r="B82" s="8" t="s">
        <v>162</v>
      </c>
      <c r="C82" s="17" t="s">
        <v>163</v>
      </c>
      <c r="D82" s="18" t="s">
        <v>43</v>
      </c>
      <c r="E82" s="18">
        <v>20</v>
      </c>
      <c r="F82" s="18">
        <v>300</v>
      </c>
      <c r="G82" s="36">
        <v>20</v>
      </c>
      <c r="H82" s="37">
        <f t="shared" si="1"/>
        <v>40</v>
      </c>
    </row>
    <row r="83" spans="1:8" s="2" customFormat="1" ht="159" customHeight="1" x14ac:dyDescent="0.35">
      <c r="A83" s="8">
        <v>79</v>
      </c>
      <c r="B83" s="8" t="s">
        <v>167</v>
      </c>
      <c r="C83" s="17" t="s">
        <v>168</v>
      </c>
      <c r="D83" s="18" t="s">
        <v>44</v>
      </c>
      <c r="E83" s="18">
        <v>90</v>
      </c>
      <c r="F83" s="18">
        <v>632</v>
      </c>
      <c r="G83" s="36">
        <v>100</v>
      </c>
      <c r="H83" s="37">
        <f t="shared" si="1"/>
        <v>190</v>
      </c>
    </row>
    <row r="84" spans="1:8" s="2" customFormat="1" ht="180.75" customHeight="1" x14ac:dyDescent="0.35">
      <c r="A84" s="8">
        <v>80</v>
      </c>
      <c r="B84" s="8" t="s">
        <v>165</v>
      </c>
      <c r="C84" s="17" t="s">
        <v>166</v>
      </c>
      <c r="D84" s="18" t="s">
        <v>43</v>
      </c>
      <c r="E84" s="18">
        <v>20</v>
      </c>
      <c r="F84" s="18">
        <v>200</v>
      </c>
      <c r="G84" s="36">
        <v>15</v>
      </c>
      <c r="H84" s="37">
        <f t="shared" si="1"/>
        <v>35</v>
      </c>
    </row>
    <row r="85" spans="1:8" s="2" customFormat="1" ht="27" customHeight="1" x14ac:dyDescent="0.35">
      <c r="A85" s="6"/>
      <c r="B85" s="4"/>
      <c r="C85" s="14"/>
      <c r="D85" s="4"/>
      <c r="E85" s="6"/>
      <c r="F85" s="23"/>
    </row>
    <row r="86" spans="1:8" s="2" customFormat="1" x14ac:dyDescent="0.35">
      <c r="A86" s="6"/>
      <c r="B86" s="4"/>
      <c r="C86" s="14"/>
      <c r="D86" s="4"/>
      <c r="E86" s="6"/>
      <c r="F86" s="23"/>
    </row>
    <row r="87" spans="1:8" s="2" customFormat="1" x14ac:dyDescent="0.35">
      <c r="A87" s="6"/>
      <c r="B87" s="4"/>
      <c r="C87" s="14"/>
      <c r="D87" s="4"/>
      <c r="E87" s="6"/>
      <c r="F87" s="23"/>
    </row>
    <row r="88" spans="1:8" x14ac:dyDescent="0.35">
      <c r="B88" s="4"/>
      <c r="C88" s="14"/>
      <c r="D88" s="4"/>
      <c r="E88" s="6"/>
      <c r="F88" s="23"/>
    </row>
  </sheetData>
  <mergeCells count="1">
    <mergeCell ref="A1: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Շենավան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nuser</dc:creator>
  <cp:lastModifiedBy>Vahe Vardanyan</cp:lastModifiedBy>
  <dcterms:created xsi:type="dcterms:W3CDTF">2019-07-02T11:36:31Z</dcterms:created>
  <dcterms:modified xsi:type="dcterms:W3CDTF">2026-06-16T11:33:28Z</dcterms:modified>
</cp:coreProperties>
</file>